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<sst xmlns="http://schemas.openxmlformats.org/spreadsheetml/2006/main" count="41">
  <si>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2015级应用物理学2017-2018学年学业优秀奖学金评定情况表</t>
  </si>
  <si>
    <t>班级</t>
  </si>
  <si>
    <t>学号</t>
  </si>
  <si>
    <t>姓名</t>
  </si>
  <si>
    <t>思想素质测评</t>
  </si>
  <si>
    <t>学业测评</t>
  </si>
  <si>
    <t>学分绩点排名</t>
  </si>
  <si>
    <t>发展能力测评</t>
  </si>
  <si>
    <t>发展能力测评总分</t>
  </si>
  <si>
    <t>综测总分</t>
  </si>
  <si>
    <t>综测排名</t>
  </si>
  <si>
    <t>体测</t>
  </si>
  <si>
    <t>四六级</t>
  </si>
  <si>
    <t>计算机二级</t>
  </si>
  <si>
    <t>挂科标记</t>
  </si>
  <si>
    <t>可申报奖学金</t>
  </si>
  <si>
    <t>思想表现</t>
  </si>
  <si>
    <t>文明守纪</t>
  </si>
  <si>
    <t>学习态度</t>
  </si>
  <si>
    <t>社会工作</t>
  </si>
  <si>
    <t>社会责任</t>
  </si>
  <si>
    <t>总分</t>
  </si>
  <si>
    <t>自主学习</t>
  </si>
  <si>
    <t>实践创新</t>
  </si>
  <si>
    <t>组织交流</t>
  </si>
  <si>
    <t>创新创业</t>
  </si>
  <si>
    <t>文体特长</t>
  </si>
  <si>
    <t>应用物理151</t>
  </si>
  <si>
    <t>1151020003</t>
  </si>
  <si>
    <t>王亚婷</t>
  </si>
  <si>
    <t>通过</t>
  </si>
  <si>
    <t>无</t>
  </si>
  <si>
    <t>学业优秀一等奖</t>
  </si>
  <si>
    <t>1151020004</t>
  </si>
  <si>
    <t>周婧文</t>
  </si>
  <si>
    <t>应用物理152</t>
  </si>
  <si>
    <t>李亚琼</t>
  </si>
  <si>
    <t>张嘉颜</t>
  </si>
  <si>
    <t>学业优秀二等奖</t>
  </si>
  <si>
    <t>高雅</t>
  </si>
  <si>
    <t>杨欢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</si>
</sst>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zoomScale="85" zoomScaleNormal="85" topLeftCell="C1" workbookViewId="0">
      <selection activeCell="W19" sqref="W19"/>
    </sheetView>
  </sheetViews>
  <sheetFormatPr defaultColWidth="8.89166666666667" defaultRowHeight="14.25"/>
  <cols>
    <col min="1" max="1" width="12.6333333333333" style="4" customWidth="1"/>
    <col min="2" max="2" width="13.1083333333333" style="4"/>
    <col min="3" max="3" width="8.89166666666667" style="4"/>
    <col min="4" max="17" width="8.89166666666667" style="4" customWidth="1"/>
    <col min="18" max="18" width="10.1083333333333" style="4" customWidth="1"/>
    <col min="19" max="19" width="6.5" style="4" customWidth="1"/>
    <col min="20" max="20" width="8.89166666666667" style="4" customWidth="1"/>
    <col min="21" max="21" width="13.4416666666667" style="4" customWidth="1"/>
    <col min="22" max="22" width="12.5583333333333" style="4" customWidth="1"/>
    <col min="23" max="23" width="8.89166666666667" style="4"/>
    <col min="24" max="24" width="12.75" style="4" customWidth="1"/>
    <col min="25" max="16384" width="8.89166666666667" style="4"/>
  </cols>
  <sheetData>
    <row r="1" s="1" customFormat="1" ht="54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>
      <c r="A2" s="6" t="s">
        <v>1</v>
      </c>
      <c r="B2" s="6" t="s">
        <v>2</v>
      </c>
      <c r="C2" s="6" t="s">
        <v>3</v>
      </c>
      <c r="D2" s="7" t="s">
        <v>4</v>
      </c>
      <c r="E2" s="7"/>
      <c r="F2" s="7"/>
      <c r="G2" s="7"/>
      <c r="H2" s="7"/>
      <c r="I2" s="7"/>
      <c r="J2" s="6" t="s">
        <v>5</v>
      </c>
      <c r="K2" s="6" t="s">
        <v>6</v>
      </c>
      <c r="L2" s="7" t="s">
        <v>7</v>
      </c>
      <c r="M2" s="7"/>
      <c r="N2" s="7"/>
      <c r="O2" s="7"/>
      <c r="P2" s="7"/>
      <c r="Q2" s="6" t="s">
        <v>8</v>
      </c>
      <c r="R2" s="7" t="s">
        <v>9</v>
      </c>
      <c r="S2" s="7" t="s">
        <v>10</v>
      </c>
      <c r="T2" s="6" t="s">
        <v>11</v>
      </c>
      <c r="U2" s="6" t="s">
        <v>12</v>
      </c>
      <c r="V2" s="6" t="s">
        <v>13</v>
      </c>
      <c r="W2" s="6" t="s">
        <v>14</v>
      </c>
      <c r="X2" s="10" t="s">
        <v>15</v>
      </c>
    </row>
    <row r="3" ht="28.5" spans="1:24">
      <c r="A3" s="8"/>
      <c r="B3" s="8"/>
      <c r="C3" s="8"/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8"/>
      <c r="K3" s="8"/>
      <c r="L3" s="6" t="s">
        <v>22</v>
      </c>
      <c r="M3" s="6" t="s">
        <v>23</v>
      </c>
      <c r="N3" s="6" t="s">
        <v>24</v>
      </c>
      <c r="O3" s="6" t="s">
        <v>25</v>
      </c>
      <c r="P3" s="6" t="s">
        <v>26</v>
      </c>
      <c r="Q3" s="8"/>
      <c r="R3" s="7"/>
      <c r="S3" s="7"/>
      <c r="T3" s="8"/>
      <c r="U3" s="8"/>
      <c r="V3" s="8"/>
      <c r="W3" s="8"/>
      <c r="X3" s="11"/>
    </row>
    <row r="4" s="2" customFormat="1" ht="28.5" spans="1:24">
      <c r="A4" s="9" t="s">
        <v>27</v>
      </c>
      <c r="B4" s="9" t="s">
        <v>28</v>
      </c>
      <c r="C4" s="9" t="s">
        <v>29</v>
      </c>
      <c r="D4" s="9">
        <v>20</v>
      </c>
      <c r="E4" s="9">
        <v>18</v>
      </c>
      <c r="F4" s="9">
        <v>16</v>
      </c>
      <c r="G4" s="9">
        <v>18</v>
      </c>
      <c r="H4" s="9">
        <v>16</v>
      </c>
      <c r="I4" s="9">
        <f>SUM(D4+E4+F4+G4+H4)</f>
        <v>88</v>
      </c>
      <c r="J4" s="9">
        <v>91.9</v>
      </c>
      <c r="K4" s="9">
        <v>1</v>
      </c>
      <c r="L4" s="9">
        <v>20</v>
      </c>
      <c r="M4" s="9">
        <v>0</v>
      </c>
      <c r="N4" s="9">
        <v>0</v>
      </c>
      <c r="O4" s="9">
        <v>99.2</v>
      </c>
      <c r="P4" s="9">
        <v>0</v>
      </c>
      <c r="Q4" s="9">
        <v>100</v>
      </c>
      <c r="R4" s="9">
        <f t="shared" ref="R4:R9" si="0">I4*0.15+J4*0.7+Q4*0.15</f>
        <v>92.53</v>
      </c>
      <c r="S4" s="9">
        <v>1</v>
      </c>
      <c r="T4" s="9">
        <v>82.4</v>
      </c>
      <c r="U4" s="9" t="s">
        <v>30</v>
      </c>
      <c r="V4" s="9" t="s">
        <v>30</v>
      </c>
      <c r="W4" s="9" t="s">
        <v>31</v>
      </c>
      <c r="X4" s="12" t="s">
        <v>32</v>
      </c>
    </row>
    <row r="5" s="2" customFormat="1" ht="28.5" spans="1:24">
      <c r="A5" s="9" t="s">
        <v>27</v>
      </c>
      <c r="B5" s="9" t="s">
        <v>33</v>
      </c>
      <c r="C5" s="9" t="s">
        <v>34</v>
      </c>
      <c r="D5" s="9">
        <v>20</v>
      </c>
      <c r="E5" s="9">
        <v>18</v>
      </c>
      <c r="F5" s="9">
        <v>16</v>
      </c>
      <c r="G5" s="9">
        <v>18</v>
      </c>
      <c r="H5" s="9">
        <v>16</v>
      </c>
      <c r="I5" s="9">
        <f>SUM(D5+E5+F5+G5+H5)</f>
        <v>88</v>
      </c>
      <c r="J5" s="9">
        <v>85.7</v>
      </c>
      <c r="K5" s="9">
        <v>3</v>
      </c>
      <c r="L5" s="9">
        <v>20</v>
      </c>
      <c r="M5" s="9">
        <v>0</v>
      </c>
      <c r="N5" s="9">
        <v>0</v>
      </c>
      <c r="O5" s="9">
        <v>36</v>
      </c>
      <c r="P5" s="9">
        <v>0</v>
      </c>
      <c r="Q5" s="9">
        <v>56</v>
      </c>
      <c r="R5" s="9">
        <f t="shared" si="0"/>
        <v>81.59</v>
      </c>
      <c r="S5" s="9">
        <v>2</v>
      </c>
      <c r="T5" s="9">
        <v>60</v>
      </c>
      <c r="U5" s="9" t="s">
        <v>30</v>
      </c>
      <c r="V5" s="9" t="s">
        <v>30</v>
      </c>
      <c r="W5" s="9" t="s">
        <v>31</v>
      </c>
      <c r="X5" s="12" t="s">
        <v>32</v>
      </c>
    </row>
    <row r="6" s="2" customFormat="1" ht="28.5" spans="1:24">
      <c r="A6" s="9" t="s">
        <v>35</v>
      </c>
      <c r="B6" s="9">
        <v>1151020033</v>
      </c>
      <c r="C6" s="9" t="s">
        <v>36</v>
      </c>
      <c r="D6" s="9">
        <v>20</v>
      </c>
      <c r="E6" s="9">
        <v>19</v>
      </c>
      <c r="F6" s="9">
        <v>18</v>
      </c>
      <c r="G6" s="9">
        <v>16</v>
      </c>
      <c r="H6" s="9">
        <v>18</v>
      </c>
      <c r="I6" s="9">
        <f t="shared" ref="I6:I9" si="1">D6+E6+F6+G6+H6</f>
        <v>91</v>
      </c>
      <c r="J6" s="9">
        <v>85.9</v>
      </c>
      <c r="K6" s="9">
        <v>2</v>
      </c>
      <c r="L6" s="9">
        <v>10</v>
      </c>
      <c r="M6" s="9">
        <v>0</v>
      </c>
      <c r="N6" s="9">
        <v>5</v>
      </c>
      <c r="O6" s="9">
        <v>21</v>
      </c>
      <c r="P6" s="9">
        <v>0</v>
      </c>
      <c r="Q6" s="9">
        <f t="shared" ref="Q6:Q9" si="2">P6+O6+N6+L6+M6</f>
        <v>36</v>
      </c>
      <c r="R6" s="9">
        <f t="shared" si="0"/>
        <v>79.18</v>
      </c>
      <c r="S6" s="9">
        <v>3</v>
      </c>
      <c r="T6" s="9">
        <v>81</v>
      </c>
      <c r="U6" s="9" t="s">
        <v>30</v>
      </c>
      <c r="V6" s="9" t="s">
        <v>30</v>
      </c>
      <c r="W6" s="9" t="s">
        <v>31</v>
      </c>
      <c r="X6" s="12" t="s">
        <v>32</v>
      </c>
    </row>
    <row r="7" s="3" customFormat="1" ht="28.5" spans="1:24">
      <c r="A7" s="9" t="s">
        <v>35</v>
      </c>
      <c r="B7" s="9">
        <v>1151020056</v>
      </c>
      <c r="C7" s="9" t="s">
        <v>37</v>
      </c>
      <c r="D7" s="9">
        <v>18</v>
      </c>
      <c r="E7" s="9">
        <v>18</v>
      </c>
      <c r="F7" s="9">
        <v>19</v>
      </c>
      <c r="G7" s="9">
        <v>16</v>
      </c>
      <c r="H7" s="9">
        <v>16</v>
      </c>
      <c r="I7" s="9">
        <f t="shared" si="1"/>
        <v>87</v>
      </c>
      <c r="J7" s="9">
        <v>79.7</v>
      </c>
      <c r="K7" s="9">
        <v>7</v>
      </c>
      <c r="L7" s="9">
        <v>18</v>
      </c>
      <c r="M7" s="9">
        <v>0</v>
      </c>
      <c r="N7" s="9">
        <v>0</v>
      </c>
      <c r="O7" s="9">
        <v>40</v>
      </c>
      <c r="P7" s="9">
        <v>0</v>
      </c>
      <c r="Q7" s="9">
        <f t="shared" si="2"/>
        <v>58</v>
      </c>
      <c r="R7" s="9">
        <f t="shared" si="0"/>
        <v>77.54</v>
      </c>
      <c r="S7" s="9">
        <v>5</v>
      </c>
      <c r="T7" s="9">
        <v>89.3</v>
      </c>
      <c r="U7" s="9" t="s">
        <v>30</v>
      </c>
      <c r="V7" s="9" t="s">
        <v>30</v>
      </c>
      <c r="W7" s="9" t="s">
        <v>31</v>
      </c>
      <c r="X7" s="12" t="s">
        <v>38</v>
      </c>
    </row>
    <row r="8" s="3" customFormat="1" ht="28.5" spans="1:24">
      <c r="A8" s="9" t="s">
        <v>35</v>
      </c>
      <c r="B8" s="9">
        <v>1151020031</v>
      </c>
      <c r="C8" s="9" t="s">
        <v>39</v>
      </c>
      <c r="D8" s="9">
        <v>20</v>
      </c>
      <c r="E8" s="9">
        <v>18</v>
      </c>
      <c r="F8" s="9">
        <v>18</v>
      </c>
      <c r="G8" s="9">
        <v>19</v>
      </c>
      <c r="H8" s="9">
        <v>19</v>
      </c>
      <c r="I8" s="9">
        <f t="shared" si="1"/>
        <v>94</v>
      </c>
      <c r="J8" s="9">
        <v>81.6</v>
      </c>
      <c r="K8" s="9">
        <v>5</v>
      </c>
      <c r="L8" s="9">
        <v>20</v>
      </c>
      <c r="M8" s="9">
        <v>0</v>
      </c>
      <c r="N8" s="9">
        <v>5</v>
      </c>
      <c r="O8" s="9">
        <v>17</v>
      </c>
      <c r="P8" s="9">
        <v>0</v>
      </c>
      <c r="Q8" s="9">
        <f t="shared" si="2"/>
        <v>42</v>
      </c>
      <c r="R8" s="9">
        <f t="shared" si="0"/>
        <v>77.52</v>
      </c>
      <c r="S8" s="9">
        <v>6</v>
      </c>
      <c r="T8" s="9">
        <v>85</v>
      </c>
      <c r="U8" s="9" t="s">
        <v>30</v>
      </c>
      <c r="V8" s="9" t="s">
        <v>30</v>
      </c>
      <c r="W8" s="9" t="s">
        <v>31</v>
      </c>
      <c r="X8" s="12" t="s">
        <v>32</v>
      </c>
    </row>
    <row r="9" s="2" customFormat="1" ht="28.5" spans="1:24">
      <c r="A9" s="9" t="s">
        <v>35</v>
      </c>
      <c r="B9" s="9">
        <v>1151020035</v>
      </c>
      <c r="C9" s="9" t="s">
        <v>40</v>
      </c>
      <c r="D9" s="9">
        <v>19</v>
      </c>
      <c r="E9" s="9">
        <v>19</v>
      </c>
      <c r="F9" s="9">
        <v>18</v>
      </c>
      <c r="G9" s="9">
        <v>19</v>
      </c>
      <c r="H9" s="9">
        <v>16</v>
      </c>
      <c r="I9" s="9">
        <f t="shared" si="1"/>
        <v>91</v>
      </c>
      <c r="J9" s="9">
        <v>76.5</v>
      </c>
      <c r="K9" s="9">
        <v>9</v>
      </c>
      <c r="L9" s="9">
        <v>10</v>
      </c>
      <c r="M9" s="9">
        <v>0</v>
      </c>
      <c r="N9" s="9">
        <v>0</v>
      </c>
      <c r="O9" s="9">
        <v>0</v>
      </c>
      <c r="P9" s="9">
        <v>0</v>
      </c>
      <c r="Q9" s="9">
        <f t="shared" si="2"/>
        <v>10</v>
      </c>
      <c r="R9" s="9">
        <f t="shared" si="0"/>
        <v>68.7</v>
      </c>
      <c r="S9" s="9">
        <v>13</v>
      </c>
      <c r="T9" s="9">
        <v>80.8</v>
      </c>
      <c r="U9" s="9" t="s">
        <v>30</v>
      </c>
      <c r="V9" s="9" t="s">
        <v>30</v>
      </c>
      <c r="W9" s="9" t="s">
        <v>31</v>
      </c>
      <c r="X9" s="12" t="s">
        <v>38</v>
      </c>
    </row>
    <row r="10" s="2" customFormat="1" spans="23:23">
      <c r="W10" s="13"/>
    </row>
    <row r="11" spans="23:23">
      <c r="W11" s="14"/>
    </row>
  </sheetData>
  <mergeCells count="16">
    <mergeCell ref="A1:X1"/>
    <mergeCell ref="D2:I2"/>
    <mergeCell ref="L2:P2"/>
    <mergeCell ref="A2:A3"/>
    <mergeCell ref="B2:B3"/>
    <mergeCell ref="C2:C3"/>
    <mergeCell ref="J2:J3"/>
    <mergeCell ref="K2:K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LLY</dc:creator>
  <cp:lastModifiedBy>Administrator</cp:lastModifiedBy>
  <dcterms:created xsi:type="dcterms:W3CDTF">2018-09-30T13:57:00Z</dcterms:created>
  <dcterms:modified xsi:type="dcterms:W3CDTF">2018-10-10T06:23:48Z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