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<sst xmlns="http://schemas.openxmlformats.org/spreadsheetml/2006/main" count="48">
  <si>
    <t>2016级信息与计算科学2017-2018学年奖学金评定情况表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</si>
  <si>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</si>
  <si>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</si>
  <si>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</si>
  <si>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</si>
  <si>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</si>
  <si>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</si>
  <si>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</si>
  <si>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</si>
  <si>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</si>
  <si>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</si>
  <si>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</si>
  <si>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四六级</t>
  </si>
  <si>
    <t>计算机二级</t>
  </si>
  <si>
    <t>挂科标记</t>
  </si>
  <si>
    <t>可申报奖学金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</si>
  <si>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</si>
  <si>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</si>
  <si>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</si>
  <si>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</si>
  <si>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</si>
  <si>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</si>
  <si>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</si>
  <si>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</si>
  <si>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</si>
  <si>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</si>
  <si>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</si>
  <si>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信计162</t>
  </si>
  <si>
    <t>戴宁</t>
  </si>
  <si>
    <t>英语四/六级</t>
  </si>
  <si>
    <t>否</t>
  </si>
  <si>
    <t>优秀学生一等</t>
  </si>
  <si>
    <t>钱承镠</t>
  </si>
  <si>
    <t>英语四级</t>
  </si>
  <si>
    <t>金家鑫</t>
  </si>
  <si>
    <t>优秀学生二等</t>
  </si>
  <si>
    <t xml:space="preserve"> 毛梦婷</t>
  </si>
  <si>
    <t>信计161</t>
  </si>
  <si>
    <t>1161010001</t>
  </si>
  <si>
    <t>翟颖龄</t>
  </si>
  <si>
    <t>潘邦祺</t>
  </si>
  <si>
    <t>优秀学生三等</t>
  </si>
  <si>
    <t>1160695041</t>
  </si>
  <si>
    <t>陆倩格</t>
  </si>
  <si>
    <t>叶雨一</t>
  </si>
  <si>
    <t>1161020056</t>
  </si>
  <si>
    <t>韩效国</t>
  </si>
  <si>
    <t>陈嘉敏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</si>
</sst>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Y13" sqref="Y13"/>
    </sheetView>
  </sheetViews>
  <sheetFormatPr defaultColWidth="8.89166666666667" defaultRowHeight="14.25"/>
  <cols>
    <col min="1" max="1" width="8.89166666666667" style="3"/>
    <col min="2" max="2" width="11.5" style="3"/>
    <col min="3" max="3" width="8.89166666666667" style="3"/>
    <col min="4" max="4" width="9.875" style="3" customWidth="1"/>
    <col min="5" max="5" width="11.25" style="3" customWidth="1"/>
    <col min="6" max="6" width="11.125" style="3" customWidth="1"/>
    <col min="7" max="7" width="11.375" style="3" customWidth="1"/>
    <col min="8" max="8" width="10" style="3" customWidth="1"/>
    <col min="9" max="11" width="8.89166666666667" style="3" customWidth="1"/>
    <col min="12" max="12" width="9.375" style="3" customWidth="1"/>
    <col min="13" max="13" width="10.125" style="3" customWidth="1"/>
    <col min="14" max="14" width="10.375" style="3" customWidth="1"/>
    <col min="15" max="15" width="10.5" style="3" customWidth="1"/>
    <col min="16" max="16" width="9.875" style="3" customWidth="1"/>
    <col min="17" max="18" width="8.89166666666667" style="3" customWidth="1"/>
    <col min="19" max="19" width="0.108333333333333" style="3" customWidth="1"/>
    <col min="20" max="20" width="8.5" style="3" customWidth="1"/>
    <col min="21" max="21" width="8.89166666666667" style="3" customWidth="1"/>
    <col min="22" max="22" width="13.4416666666667" style="3" customWidth="1"/>
    <col min="23" max="23" width="12.5583333333333" style="3" customWidth="1"/>
    <col min="24" max="24" width="8.89166666666667" style="3"/>
    <col min="25" max="25" width="13.75" style="3" customWidth="1"/>
    <col min="26" max="16384" width="8.89166666666667" style="3"/>
  </cols>
  <sheetData>
    <row r="1" s="1" customFormat="1" ht="54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5" t="s">
        <v>5</v>
      </c>
      <c r="K2" s="5" t="s">
        <v>6</v>
      </c>
      <c r="L2" s="6" t="s">
        <v>7</v>
      </c>
      <c r="M2" s="6"/>
      <c r="N2" s="6"/>
      <c r="O2" s="6"/>
      <c r="P2" s="6"/>
      <c r="Q2" s="5" t="s">
        <v>8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14</v>
      </c>
      <c r="Y2" s="24" t="s">
        <v>15</v>
      </c>
    </row>
    <row r="3" spans="1:25">
      <c r="A3" s="7"/>
      <c r="B3" s="7"/>
      <c r="C3" s="7"/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7"/>
      <c r="K3" s="7"/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7"/>
      <c r="R3" s="7"/>
      <c r="S3" s="7"/>
      <c r="T3" s="7"/>
      <c r="U3" s="7"/>
      <c r="V3" s="7"/>
      <c r="W3" s="7"/>
      <c r="X3" s="7"/>
      <c r="Y3" s="25"/>
    </row>
    <row r="4" spans="1:25">
      <c r="A4" s="8" t="s">
        <v>27</v>
      </c>
      <c r="B4" s="9">
        <v>1161010032</v>
      </c>
      <c r="C4" s="10" t="s">
        <v>28</v>
      </c>
      <c r="D4" s="8">
        <v>20</v>
      </c>
      <c r="E4" s="8">
        <v>18</v>
      </c>
      <c r="F4" s="8">
        <v>19</v>
      </c>
      <c r="G4" s="8">
        <v>16</v>
      </c>
      <c r="H4" s="8">
        <v>18</v>
      </c>
      <c r="I4" s="16">
        <f t="shared" ref="I4:I16" si="0">D4+E4+F4+G4+H4</f>
        <v>91</v>
      </c>
      <c r="J4" s="17">
        <v>86.5</v>
      </c>
      <c r="K4" s="10">
        <v>4</v>
      </c>
      <c r="L4" s="9">
        <v>14</v>
      </c>
      <c r="M4" s="8">
        <v>0</v>
      </c>
      <c r="N4" s="8">
        <v>3</v>
      </c>
      <c r="O4" s="8">
        <v>72</v>
      </c>
      <c r="P4" s="8">
        <v>5.8</v>
      </c>
      <c r="Q4" s="8">
        <f t="shared" ref="Q4:Q16" si="1">L4+M4+N4+O4+P4</f>
        <v>94.8</v>
      </c>
      <c r="R4" s="8">
        <f t="shared" ref="R4:R16" si="2">I4*0.15+J4*0.7+Q4*0.15</f>
        <v>88.42</v>
      </c>
      <c r="S4" s="8">
        <v>1</v>
      </c>
      <c r="T4" s="8">
        <v>1</v>
      </c>
      <c r="U4" s="18">
        <v>81.4</v>
      </c>
      <c r="V4" s="19" t="s">
        <v>29</v>
      </c>
      <c r="W4" s="19" t="s">
        <v>13</v>
      </c>
      <c r="X4" s="20" t="s">
        <v>30</v>
      </c>
      <c r="Y4" s="21" t="s">
        <v>31</v>
      </c>
    </row>
    <row r="5" spans="1:25">
      <c r="A5" s="8" t="s">
        <v>27</v>
      </c>
      <c r="B5" s="9">
        <v>1161010044</v>
      </c>
      <c r="C5" s="10" t="s">
        <v>32</v>
      </c>
      <c r="D5" s="8">
        <v>19</v>
      </c>
      <c r="E5" s="8">
        <v>18</v>
      </c>
      <c r="F5" s="8">
        <v>19</v>
      </c>
      <c r="G5" s="8">
        <v>18</v>
      </c>
      <c r="H5" s="8">
        <v>18</v>
      </c>
      <c r="I5" s="16">
        <f t="shared" si="0"/>
        <v>92</v>
      </c>
      <c r="J5" s="8">
        <v>89.4</v>
      </c>
      <c r="K5" s="8">
        <v>1</v>
      </c>
      <c r="L5" s="9">
        <v>2</v>
      </c>
      <c r="M5" s="8">
        <v>0</v>
      </c>
      <c r="N5" s="8">
        <v>5</v>
      </c>
      <c r="O5" s="8">
        <v>54.4</v>
      </c>
      <c r="P5" s="8">
        <v>3.3</v>
      </c>
      <c r="Q5" s="8">
        <f t="shared" si="1"/>
        <v>64.7</v>
      </c>
      <c r="R5" s="8">
        <f t="shared" si="2"/>
        <v>86.085</v>
      </c>
      <c r="S5" s="8">
        <v>2</v>
      </c>
      <c r="T5" s="8">
        <v>2</v>
      </c>
      <c r="U5" s="18">
        <v>81.5</v>
      </c>
      <c r="V5" s="19" t="s">
        <v>33</v>
      </c>
      <c r="W5" s="21"/>
      <c r="X5" s="20" t="s">
        <v>30</v>
      </c>
      <c r="Y5" s="21" t="s">
        <v>31</v>
      </c>
    </row>
    <row r="6" spans="1:25">
      <c r="A6" s="8" t="s">
        <v>27</v>
      </c>
      <c r="B6" s="9">
        <v>1161010050</v>
      </c>
      <c r="C6" s="10" t="s">
        <v>34</v>
      </c>
      <c r="D6" s="8">
        <v>16</v>
      </c>
      <c r="E6" s="8">
        <v>18</v>
      </c>
      <c r="F6" s="8">
        <v>18</v>
      </c>
      <c r="G6" s="8">
        <v>16</v>
      </c>
      <c r="H6" s="8">
        <v>18</v>
      </c>
      <c r="I6" s="16">
        <f t="shared" si="0"/>
        <v>86</v>
      </c>
      <c r="J6" s="8">
        <v>83.8</v>
      </c>
      <c r="K6" s="8">
        <v>7</v>
      </c>
      <c r="L6" s="9">
        <v>5</v>
      </c>
      <c r="M6" s="8">
        <v>0</v>
      </c>
      <c r="N6" s="8">
        <v>10</v>
      </c>
      <c r="O6" s="8">
        <v>40</v>
      </c>
      <c r="P6" s="8">
        <v>2.3</v>
      </c>
      <c r="Q6" s="8">
        <f t="shared" si="1"/>
        <v>57.3</v>
      </c>
      <c r="R6" s="8">
        <f t="shared" si="2"/>
        <v>80.155</v>
      </c>
      <c r="S6" s="8">
        <v>4</v>
      </c>
      <c r="T6" s="8">
        <v>4</v>
      </c>
      <c r="U6" s="18">
        <v>84.6</v>
      </c>
      <c r="V6" s="19" t="s">
        <v>33</v>
      </c>
      <c r="W6" s="21"/>
      <c r="X6" s="20" t="s">
        <v>30</v>
      </c>
      <c r="Y6" s="21" t="s">
        <v>35</v>
      </c>
    </row>
    <row r="7" spans="1:25">
      <c r="A7" s="8" t="s">
        <v>27</v>
      </c>
      <c r="B7" s="9">
        <v>1161020005</v>
      </c>
      <c r="C7" s="8" t="s">
        <v>36</v>
      </c>
      <c r="D7" s="8">
        <v>20</v>
      </c>
      <c r="E7" s="8">
        <v>18</v>
      </c>
      <c r="F7" s="8">
        <v>20</v>
      </c>
      <c r="G7" s="8">
        <v>18</v>
      </c>
      <c r="H7" s="8">
        <v>19</v>
      </c>
      <c r="I7" s="16">
        <f t="shared" si="0"/>
        <v>95</v>
      </c>
      <c r="J7" s="8">
        <v>83.9</v>
      </c>
      <c r="K7" s="8">
        <v>6</v>
      </c>
      <c r="L7" s="9">
        <v>7</v>
      </c>
      <c r="M7" s="8">
        <v>0</v>
      </c>
      <c r="N7" s="8">
        <v>3</v>
      </c>
      <c r="O7" s="8">
        <v>25</v>
      </c>
      <c r="P7" s="8">
        <v>11.1</v>
      </c>
      <c r="Q7" s="8">
        <f t="shared" si="1"/>
        <v>46.1</v>
      </c>
      <c r="R7" s="8">
        <f t="shared" si="2"/>
        <v>79.895</v>
      </c>
      <c r="S7" s="8">
        <v>5</v>
      </c>
      <c r="T7" s="8">
        <v>5</v>
      </c>
      <c r="U7" s="18">
        <v>80.8</v>
      </c>
      <c r="V7" s="21"/>
      <c r="W7" s="19" t="s">
        <v>13</v>
      </c>
      <c r="X7" s="20" t="s">
        <v>30</v>
      </c>
      <c r="Y7" s="21" t="s">
        <v>35</v>
      </c>
    </row>
    <row r="8" s="2" customFormat="1" spans="1:25">
      <c r="A8" s="8" t="s">
        <v>37</v>
      </c>
      <c r="B8" s="11" t="s">
        <v>38</v>
      </c>
      <c r="C8" s="12" t="s">
        <v>39</v>
      </c>
      <c r="D8" s="8">
        <v>20</v>
      </c>
      <c r="E8" s="8">
        <v>16</v>
      </c>
      <c r="F8" s="8">
        <v>16</v>
      </c>
      <c r="G8" s="8">
        <v>18</v>
      </c>
      <c r="H8" s="8">
        <v>16</v>
      </c>
      <c r="I8" s="16">
        <f t="shared" si="0"/>
        <v>86</v>
      </c>
      <c r="J8" s="10">
        <v>80.9</v>
      </c>
      <c r="K8" s="10">
        <v>10</v>
      </c>
      <c r="L8" s="9">
        <v>20</v>
      </c>
      <c r="M8" s="8">
        <v>0</v>
      </c>
      <c r="N8" s="8">
        <v>5</v>
      </c>
      <c r="O8" s="8">
        <v>32</v>
      </c>
      <c r="P8" s="8">
        <v>0</v>
      </c>
      <c r="Q8" s="8">
        <f t="shared" si="1"/>
        <v>57</v>
      </c>
      <c r="R8" s="8">
        <f t="shared" si="2"/>
        <v>78.08</v>
      </c>
      <c r="S8" s="8">
        <v>7</v>
      </c>
      <c r="T8" s="8">
        <v>7</v>
      </c>
      <c r="U8" s="18">
        <v>81.2</v>
      </c>
      <c r="V8" s="19" t="s">
        <v>33</v>
      </c>
      <c r="W8" s="19" t="s">
        <v>13</v>
      </c>
      <c r="X8" s="10" t="s">
        <v>30</v>
      </c>
      <c r="Y8" s="22" t="s">
        <v>35</v>
      </c>
    </row>
    <row r="9" s="2" customFormat="1" spans="1:25">
      <c r="A9" s="8" t="s">
        <v>37</v>
      </c>
      <c r="B9" s="13">
        <v>1160570014</v>
      </c>
      <c r="C9" s="14" t="s">
        <v>40</v>
      </c>
      <c r="D9" s="8">
        <v>16</v>
      </c>
      <c r="E9" s="8">
        <v>18</v>
      </c>
      <c r="F9" s="8">
        <v>16</v>
      </c>
      <c r="G9" s="8">
        <v>16</v>
      </c>
      <c r="H9" s="8">
        <v>16</v>
      </c>
      <c r="I9" s="16">
        <f t="shared" si="0"/>
        <v>82</v>
      </c>
      <c r="J9" s="10">
        <v>87.4</v>
      </c>
      <c r="K9" s="10">
        <v>2</v>
      </c>
      <c r="L9" s="9">
        <v>20</v>
      </c>
      <c r="M9" s="8">
        <v>0</v>
      </c>
      <c r="N9" s="8">
        <v>0</v>
      </c>
      <c r="O9" s="8">
        <v>9</v>
      </c>
      <c r="P9" s="8">
        <v>0</v>
      </c>
      <c r="Q9" s="8">
        <f t="shared" si="1"/>
        <v>29</v>
      </c>
      <c r="R9" s="8">
        <f t="shared" si="2"/>
        <v>77.83</v>
      </c>
      <c r="S9" s="8">
        <v>8</v>
      </c>
      <c r="T9" s="8">
        <v>8</v>
      </c>
      <c r="U9" s="18">
        <v>88.2</v>
      </c>
      <c r="V9" s="19" t="s">
        <v>29</v>
      </c>
      <c r="W9" s="22"/>
      <c r="X9" s="10" t="s">
        <v>30</v>
      </c>
      <c r="Y9" s="2" t="s">
        <v>41</v>
      </c>
    </row>
    <row r="10" s="2" customFormat="1" spans="1:25">
      <c r="A10" s="8" t="s">
        <v>27</v>
      </c>
      <c r="B10" s="9" t="s">
        <v>42</v>
      </c>
      <c r="C10" s="10" t="s">
        <v>43</v>
      </c>
      <c r="D10" s="8">
        <v>16</v>
      </c>
      <c r="E10" s="8">
        <v>16</v>
      </c>
      <c r="F10" s="8">
        <v>19</v>
      </c>
      <c r="G10" s="8">
        <v>16</v>
      </c>
      <c r="H10" s="8">
        <v>16</v>
      </c>
      <c r="I10" s="16">
        <f t="shared" si="0"/>
        <v>83</v>
      </c>
      <c r="J10" s="8">
        <v>87</v>
      </c>
      <c r="K10" s="8">
        <v>3</v>
      </c>
      <c r="L10" s="9">
        <v>16</v>
      </c>
      <c r="M10" s="8">
        <v>0</v>
      </c>
      <c r="N10" s="8">
        <v>2</v>
      </c>
      <c r="O10" s="8">
        <v>0</v>
      </c>
      <c r="P10" s="8">
        <v>2.8</v>
      </c>
      <c r="Q10" s="8">
        <f t="shared" si="1"/>
        <v>20.8</v>
      </c>
      <c r="R10" s="8">
        <f t="shared" si="2"/>
        <v>76.47</v>
      </c>
      <c r="S10" s="8">
        <v>9</v>
      </c>
      <c r="T10" s="8">
        <v>9</v>
      </c>
      <c r="U10" s="18">
        <v>83.2</v>
      </c>
      <c r="V10" s="19" t="s">
        <v>33</v>
      </c>
      <c r="W10" s="19" t="s">
        <v>13</v>
      </c>
      <c r="X10" s="10" t="s">
        <v>30</v>
      </c>
      <c r="Y10" s="2" t="s">
        <v>41</v>
      </c>
    </row>
    <row r="11" s="2" customFormat="1" spans="1:25">
      <c r="A11" s="8" t="s">
        <v>27</v>
      </c>
      <c r="B11" s="9">
        <v>1161010037</v>
      </c>
      <c r="C11" s="10" t="s">
        <v>44</v>
      </c>
      <c r="D11" s="8">
        <v>18</v>
      </c>
      <c r="E11" s="8">
        <v>18</v>
      </c>
      <c r="F11" s="8">
        <v>18</v>
      </c>
      <c r="G11" s="8">
        <v>16</v>
      </c>
      <c r="H11" s="8">
        <v>16</v>
      </c>
      <c r="I11" s="16">
        <f t="shared" si="0"/>
        <v>86</v>
      </c>
      <c r="J11" s="8">
        <v>84.4</v>
      </c>
      <c r="K11" s="8">
        <v>5</v>
      </c>
      <c r="L11" s="9">
        <v>10</v>
      </c>
      <c r="M11" s="8">
        <v>0</v>
      </c>
      <c r="N11" s="8">
        <v>0</v>
      </c>
      <c r="O11" s="8">
        <v>10</v>
      </c>
      <c r="P11" s="8">
        <v>2.8</v>
      </c>
      <c r="Q11" s="8">
        <f t="shared" si="1"/>
        <v>22.8</v>
      </c>
      <c r="R11" s="8">
        <f t="shared" si="2"/>
        <v>75.4</v>
      </c>
      <c r="S11" s="8">
        <v>10</v>
      </c>
      <c r="T11" s="8">
        <v>10</v>
      </c>
      <c r="U11" s="18">
        <v>85.7</v>
      </c>
      <c r="V11" s="19" t="s">
        <v>33</v>
      </c>
      <c r="W11" s="19" t="s">
        <v>13</v>
      </c>
      <c r="X11" s="10" t="s">
        <v>30</v>
      </c>
      <c r="Y11" s="2" t="s">
        <v>41</v>
      </c>
    </row>
    <row r="12" s="2" customFormat="1" spans="1:25">
      <c r="A12" s="8" t="s">
        <v>37</v>
      </c>
      <c r="B12" s="15" t="s">
        <v>45</v>
      </c>
      <c r="C12" s="8" t="s">
        <v>46</v>
      </c>
      <c r="D12" s="8">
        <v>16</v>
      </c>
      <c r="E12" s="8">
        <v>18</v>
      </c>
      <c r="F12" s="8">
        <v>18</v>
      </c>
      <c r="G12" s="8">
        <v>16</v>
      </c>
      <c r="H12" s="8">
        <v>16</v>
      </c>
      <c r="I12" s="16">
        <f t="shared" si="0"/>
        <v>84</v>
      </c>
      <c r="J12" s="10">
        <v>81.5</v>
      </c>
      <c r="K12" s="10">
        <v>9</v>
      </c>
      <c r="L12" s="9">
        <v>14</v>
      </c>
      <c r="M12" s="8">
        <v>0</v>
      </c>
      <c r="N12" s="8">
        <v>0</v>
      </c>
      <c r="O12" s="8">
        <v>0</v>
      </c>
      <c r="P12" s="8">
        <v>24</v>
      </c>
      <c r="Q12" s="8">
        <f t="shared" si="1"/>
        <v>38</v>
      </c>
      <c r="R12" s="8">
        <f t="shared" si="2"/>
        <v>75.35</v>
      </c>
      <c r="S12" s="8">
        <v>11</v>
      </c>
      <c r="T12" s="8">
        <v>11</v>
      </c>
      <c r="U12" s="18">
        <v>80</v>
      </c>
      <c r="V12" s="19" t="s">
        <v>33</v>
      </c>
      <c r="W12" s="22"/>
      <c r="X12" s="10" t="s">
        <v>30</v>
      </c>
      <c r="Y12" s="2" t="s">
        <v>41</v>
      </c>
    </row>
    <row r="13" s="2" customFormat="1" spans="1:25">
      <c r="A13" s="8" t="s">
        <v>27</v>
      </c>
      <c r="B13" s="9">
        <v>1161010056</v>
      </c>
      <c r="C13" s="10" t="s">
        <v>47</v>
      </c>
      <c r="D13" s="8">
        <v>16</v>
      </c>
      <c r="E13" s="8">
        <v>18</v>
      </c>
      <c r="F13" s="8">
        <v>19</v>
      </c>
      <c r="G13" s="8">
        <v>16</v>
      </c>
      <c r="H13" s="8">
        <v>16</v>
      </c>
      <c r="I13" s="16">
        <f t="shared" si="0"/>
        <v>85</v>
      </c>
      <c r="J13" s="8">
        <v>78.5</v>
      </c>
      <c r="K13" s="8">
        <v>20</v>
      </c>
      <c r="L13" s="9">
        <v>12</v>
      </c>
      <c r="M13" s="8">
        <v>0</v>
      </c>
      <c r="N13" s="8">
        <v>6</v>
      </c>
      <c r="O13" s="8">
        <v>6.4</v>
      </c>
      <c r="P13" s="8">
        <v>4.3</v>
      </c>
      <c r="Q13" s="8">
        <f t="shared" si="1"/>
        <v>28.7</v>
      </c>
      <c r="R13" s="8">
        <f t="shared" si="2"/>
        <v>72.005</v>
      </c>
      <c r="S13" s="8">
        <v>16</v>
      </c>
      <c r="T13" s="8">
        <v>16</v>
      </c>
      <c r="U13" s="18">
        <v>85</v>
      </c>
      <c r="V13" s="22"/>
      <c r="W13" s="19" t="s">
        <v>13</v>
      </c>
      <c r="X13" s="10" t="s">
        <v>30</v>
      </c>
      <c r="Y13" s="2" t="s">
        <v>41</v>
      </c>
    </row>
    <row r="14" spans="24:24">
      <c r="X14" s="23"/>
    </row>
    <row r="15" spans="24:24">
      <c r="X15" s="23"/>
    </row>
  </sheetData>
  <mergeCells count="17">
    <mergeCell ref="A1:Y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Administrator</cp:lastModifiedBy>
  <dcterms:created xsi:type="dcterms:W3CDTF">2018-09-30T13:57:00Z</dcterms:created>
  <dcterms:modified xsi:type="dcterms:W3CDTF">2018-10-10T06:24:19Z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