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<sst xmlns="http://schemas.openxmlformats.org/spreadsheetml/2006/main" count="47">
  <si>
    <t>2016级应用物理学2017-2018学年奖学金评定情况表</t>
  </si>
  <si>
    <t>班级</t>
  </si>
  <si>
    <t>学号</t>
  </si>
  <si>
    <t>姓名</t>
  </si>
  <si>
    <t>思想素质测评</t>
  </si>
  <si>
    <t>学业测评</t>
  </si>
  <si>
    <t>学分绩点排名</t>
  </si>
  <si>
    <t>发展能力测评</t>
  </si>
  <si>
    <t>发展能力测评总分</t>
  </si>
  <si>
    <t>综测总分</t>
  </si>
  <si>
    <t>综测排名</t>
  </si>
  <si>
    <t>体测</t>
  </si>
  <si>
    <t>四六级</t>
  </si>
  <si>
    <t>计算机二级</t>
  </si>
  <si>
    <t>挂科标记</t>
  </si>
  <si>
    <t>奖学金</t>
  </si>
  <si>
    <t>思想表现</t>
  </si>
  <si>
    <t>文明守纪</t>
  </si>
  <si>
    <t>学习态度</t>
  </si>
  <si>
    <t>社会工作</t>
  </si>
  <si>
    <t>社会责任</t>
  </si>
  <si>
    <t>总分</t>
  </si>
  <si>
    <t>自主学习</t>
  </si>
  <si>
    <t>实践创新</t>
  </si>
  <si>
    <t>组织交流</t>
  </si>
  <si>
    <t>创新创业</t>
  </si>
  <si>
    <t>文体特长</t>
  </si>
  <si>
    <t>应用物理161</t>
  </si>
  <si>
    <t>童鑫</t>
  </si>
  <si>
    <t>英语四级</t>
  </si>
  <si>
    <t>否</t>
  </si>
  <si>
    <t>优秀学生一等</t>
  </si>
  <si>
    <t>应用物理162</t>
  </si>
  <si>
    <t>吴淞嵩</t>
  </si>
  <si>
    <t>英语四/六级</t>
  </si>
  <si>
    <t>许哲嘉</t>
  </si>
  <si>
    <t>优秀学生二等</t>
  </si>
  <si>
    <t>1161020001</t>
  </si>
  <si>
    <t>周婕</t>
  </si>
  <si>
    <t>潘晓凯</t>
  </si>
  <si>
    <t>谢圆圆</t>
  </si>
  <si>
    <t>优秀学生三等</t>
  </si>
  <si>
    <t>康梦洁</t>
  </si>
  <si>
    <t>张锋</t>
  </si>
  <si>
    <t>陈伟</t>
  </si>
  <si>
    <t>王东</t>
  </si>
  <si>
    <t>李少翔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</si>
</sst>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4"/>
  <sheetViews>
    <sheetView tabSelected="1" workbookViewId="0">
      <selection activeCell="H24" sqref="H24"/>
    </sheetView>
  </sheetViews>
  <sheetFormatPr defaultColWidth="8.89166666666667" defaultRowHeight="14.25"/>
  <cols>
    <col min="1" max="1" width="12.625" style="3" customWidth="1"/>
    <col min="2" max="2" width="11.5" style="3"/>
    <col min="3" max="3" width="8.89166666666667" style="3"/>
    <col min="4" max="18" width="8.89166666666667" style="3" customWidth="1"/>
    <col min="19" max="19" width="0.108333333333333" style="3" customWidth="1"/>
    <col min="20" max="20" width="6.5" style="3" customWidth="1"/>
    <col min="21" max="21" width="8.89166666666667" style="3" customWidth="1"/>
    <col min="22" max="22" width="13.4416666666667" style="3" customWidth="1"/>
    <col min="23" max="23" width="12.5583333333333" style="3" customWidth="1"/>
    <col min="24" max="24" width="8.89166666666667" style="3"/>
    <col min="25" max="25" width="12.75" style="3" customWidth="1"/>
    <col min="26" max="16384" width="8.89166666666667" style="3"/>
  </cols>
  <sheetData>
    <row r="1" s="1" customFormat="1" ht="54" customHeight="1" spans="1: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>
      <c r="A2" s="5" t="s">
        <v>1</v>
      </c>
      <c r="B2" s="5" t="s">
        <v>2</v>
      </c>
      <c r="C2" s="5" t="s">
        <v>3</v>
      </c>
      <c r="D2" s="6" t="s">
        <v>4</v>
      </c>
      <c r="E2" s="6"/>
      <c r="F2" s="6"/>
      <c r="G2" s="6"/>
      <c r="H2" s="6"/>
      <c r="I2" s="6"/>
      <c r="J2" s="5" t="s">
        <v>5</v>
      </c>
      <c r="K2" s="5" t="s">
        <v>6</v>
      </c>
      <c r="L2" s="6" t="s">
        <v>7</v>
      </c>
      <c r="M2" s="6"/>
      <c r="N2" s="6"/>
      <c r="O2" s="6"/>
      <c r="P2" s="6"/>
      <c r="Q2" s="5" t="s">
        <v>8</v>
      </c>
      <c r="R2" s="5" t="s">
        <v>9</v>
      </c>
      <c r="S2" s="5" t="s">
        <v>10</v>
      </c>
      <c r="T2" s="5" t="s">
        <v>10</v>
      </c>
      <c r="U2" s="5" t="s">
        <v>11</v>
      </c>
      <c r="V2" s="5" t="s">
        <v>12</v>
      </c>
      <c r="W2" s="5" t="s">
        <v>13</v>
      </c>
      <c r="X2" s="5" t="s">
        <v>14</v>
      </c>
      <c r="Y2" s="22" t="s">
        <v>15</v>
      </c>
    </row>
    <row r="3" ht="28.5" spans="1:25">
      <c r="A3" s="7"/>
      <c r="B3" s="7"/>
      <c r="C3" s="7"/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5" t="s">
        <v>21</v>
      </c>
      <c r="J3" s="7"/>
      <c r="K3" s="7"/>
      <c r="L3" s="5" t="s">
        <v>22</v>
      </c>
      <c r="M3" s="5" t="s">
        <v>23</v>
      </c>
      <c r="N3" s="5" t="s">
        <v>24</v>
      </c>
      <c r="O3" s="5" t="s">
        <v>25</v>
      </c>
      <c r="P3" s="5" t="s">
        <v>26</v>
      </c>
      <c r="Q3" s="7"/>
      <c r="R3" s="7"/>
      <c r="S3" s="7"/>
      <c r="T3" s="7"/>
      <c r="U3" s="7"/>
      <c r="V3" s="7"/>
      <c r="W3" s="7"/>
      <c r="X3" s="7"/>
      <c r="Y3" s="23"/>
    </row>
    <row r="4" spans="1:25">
      <c r="A4" s="8" t="s">
        <v>27</v>
      </c>
      <c r="B4" s="9">
        <v>1161020018</v>
      </c>
      <c r="C4" s="10" t="s">
        <v>28</v>
      </c>
      <c r="D4" s="10">
        <v>20</v>
      </c>
      <c r="E4" s="10">
        <v>18</v>
      </c>
      <c r="F4" s="10">
        <v>16</v>
      </c>
      <c r="G4" s="10">
        <v>16</v>
      </c>
      <c r="H4" s="10">
        <v>18</v>
      </c>
      <c r="I4" s="10">
        <f t="shared" ref="I4:I14" si="0">SUM(D4:H4)</f>
        <v>88</v>
      </c>
      <c r="J4" s="10">
        <v>89.4</v>
      </c>
      <c r="K4" s="10">
        <v>1</v>
      </c>
      <c r="L4" s="10">
        <v>20</v>
      </c>
      <c r="M4" s="10">
        <v>0</v>
      </c>
      <c r="N4" s="10">
        <v>5</v>
      </c>
      <c r="O4" s="10">
        <v>92</v>
      </c>
      <c r="P4" s="10">
        <v>5</v>
      </c>
      <c r="Q4" s="10">
        <v>100</v>
      </c>
      <c r="R4" s="10">
        <f t="shared" ref="R4:R14" si="1">I4*0.15+J4*0.7+Q4*0.15</f>
        <v>90.78</v>
      </c>
      <c r="S4" s="10">
        <v>1</v>
      </c>
      <c r="T4" s="10">
        <v>1</v>
      </c>
      <c r="U4" s="10">
        <v>86.1</v>
      </c>
      <c r="V4" s="10" t="s">
        <v>29</v>
      </c>
      <c r="W4" s="10" t="s">
        <v>13</v>
      </c>
      <c r="X4" s="10" t="s">
        <v>30</v>
      </c>
      <c r="Y4" s="24" t="s">
        <v>31</v>
      </c>
    </row>
    <row r="5" spans="1:25">
      <c r="A5" s="11" t="s">
        <v>32</v>
      </c>
      <c r="B5" s="12">
        <v>1161020043</v>
      </c>
      <c r="C5" s="11" t="s">
        <v>33</v>
      </c>
      <c r="D5" s="10">
        <v>20</v>
      </c>
      <c r="E5" s="10">
        <v>18</v>
      </c>
      <c r="F5" s="10">
        <v>18</v>
      </c>
      <c r="G5" s="10">
        <v>19</v>
      </c>
      <c r="H5" s="10">
        <v>19</v>
      </c>
      <c r="I5" s="10">
        <f t="shared" si="0"/>
        <v>94</v>
      </c>
      <c r="J5" s="10">
        <v>84.4</v>
      </c>
      <c r="K5" s="10">
        <v>4</v>
      </c>
      <c r="L5" s="10">
        <v>14</v>
      </c>
      <c r="M5" s="10">
        <v>12</v>
      </c>
      <c r="N5" s="10">
        <v>10</v>
      </c>
      <c r="O5" s="10">
        <v>80</v>
      </c>
      <c r="P5" s="10">
        <v>5</v>
      </c>
      <c r="Q5" s="10">
        <v>100</v>
      </c>
      <c r="R5" s="10">
        <f t="shared" si="1"/>
        <v>88.18</v>
      </c>
      <c r="S5" s="10">
        <v>2</v>
      </c>
      <c r="T5" s="10">
        <v>2</v>
      </c>
      <c r="U5" s="10">
        <v>81.4</v>
      </c>
      <c r="V5" s="10" t="s">
        <v>34</v>
      </c>
      <c r="W5" s="10"/>
      <c r="X5" s="10" t="s">
        <v>30</v>
      </c>
      <c r="Y5" s="24" t="s">
        <v>31</v>
      </c>
    </row>
    <row r="6" spans="1:25">
      <c r="A6" s="8" t="s">
        <v>27</v>
      </c>
      <c r="B6" s="13">
        <v>1161020012</v>
      </c>
      <c r="C6" s="9" t="s">
        <v>35</v>
      </c>
      <c r="D6" s="10">
        <v>19</v>
      </c>
      <c r="E6" s="10">
        <v>18</v>
      </c>
      <c r="F6" s="10">
        <v>16</v>
      </c>
      <c r="G6" s="10">
        <v>18</v>
      </c>
      <c r="H6" s="10">
        <v>18</v>
      </c>
      <c r="I6" s="10">
        <f t="shared" si="0"/>
        <v>89</v>
      </c>
      <c r="J6" s="10">
        <v>83.2</v>
      </c>
      <c r="K6" s="10">
        <v>9</v>
      </c>
      <c r="L6" s="10">
        <v>16.5</v>
      </c>
      <c r="M6" s="10">
        <v>0</v>
      </c>
      <c r="N6" s="10">
        <v>0</v>
      </c>
      <c r="O6" s="10">
        <v>88</v>
      </c>
      <c r="P6" s="10">
        <v>2</v>
      </c>
      <c r="Q6" s="10">
        <v>100</v>
      </c>
      <c r="R6" s="10">
        <f t="shared" si="1"/>
        <v>86.59</v>
      </c>
      <c r="S6" s="10">
        <v>4</v>
      </c>
      <c r="T6" s="10">
        <v>4</v>
      </c>
      <c r="U6" s="10">
        <v>82.5</v>
      </c>
      <c r="V6" s="10" t="s">
        <v>34</v>
      </c>
      <c r="W6" s="10" t="s">
        <v>13</v>
      </c>
      <c r="X6" s="10" t="s">
        <v>30</v>
      </c>
      <c r="Y6" s="24" t="s">
        <v>36</v>
      </c>
    </row>
    <row r="7" s="2" customFormat="1" spans="1:25">
      <c r="A7" s="8" t="s">
        <v>27</v>
      </c>
      <c r="B7" s="14" t="s">
        <v>37</v>
      </c>
      <c r="C7" s="11" t="s">
        <v>38</v>
      </c>
      <c r="D7" s="15">
        <v>19</v>
      </c>
      <c r="E7" s="15">
        <v>18</v>
      </c>
      <c r="F7" s="15">
        <v>16</v>
      </c>
      <c r="G7" s="15">
        <v>16</v>
      </c>
      <c r="H7" s="15">
        <v>16</v>
      </c>
      <c r="I7" s="10">
        <f t="shared" si="0"/>
        <v>85</v>
      </c>
      <c r="J7" s="10">
        <v>83.8</v>
      </c>
      <c r="K7" s="10">
        <v>5</v>
      </c>
      <c r="L7" s="10">
        <v>20</v>
      </c>
      <c r="M7" s="10">
        <v>0</v>
      </c>
      <c r="N7" s="10">
        <v>5</v>
      </c>
      <c r="O7" s="10">
        <v>73.2</v>
      </c>
      <c r="P7" s="10">
        <v>6.5</v>
      </c>
      <c r="Q7" s="10">
        <v>100</v>
      </c>
      <c r="R7" s="10">
        <f t="shared" si="1"/>
        <v>86.41</v>
      </c>
      <c r="S7" s="10">
        <v>5</v>
      </c>
      <c r="T7" s="10">
        <v>5</v>
      </c>
      <c r="U7" s="10">
        <v>82.1</v>
      </c>
      <c r="V7" s="10" t="s">
        <v>29</v>
      </c>
      <c r="W7" s="10" t="s">
        <v>13</v>
      </c>
      <c r="X7" s="10" t="s">
        <v>30</v>
      </c>
      <c r="Y7" s="24" t="s">
        <v>36</v>
      </c>
    </row>
    <row r="8" s="2" customFormat="1" spans="1:25">
      <c r="A8" s="11" t="s">
        <v>32</v>
      </c>
      <c r="B8" s="12">
        <v>1161020049</v>
      </c>
      <c r="C8" s="11" t="s">
        <v>39</v>
      </c>
      <c r="D8" s="15">
        <v>16</v>
      </c>
      <c r="E8" s="15">
        <v>18</v>
      </c>
      <c r="F8" s="15">
        <v>18</v>
      </c>
      <c r="G8" s="15">
        <v>16</v>
      </c>
      <c r="H8" s="15">
        <v>16</v>
      </c>
      <c r="I8" s="10">
        <f t="shared" si="0"/>
        <v>84</v>
      </c>
      <c r="J8" s="10">
        <v>88.5</v>
      </c>
      <c r="K8" s="10">
        <v>2</v>
      </c>
      <c r="L8" s="10">
        <v>9</v>
      </c>
      <c r="M8" s="10">
        <v>0</v>
      </c>
      <c r="N8" s="10">
        <v>5</v>
      </c>
      <c r="O8" s="10">
        <v>59.5</v>
      </c>
      <c r="P8" s="10">
        <v>5</v>
      </c>
      <c r="Q8" s="10">
        <f t="shared" ref="Q8:Q14" si="2">SUM(L8:P8)</f>
        <v>78.5</v>
      </c>
      <c r="R8" s="10">
        <f t="shared" si="1"/>
        <v>86.325</v>
      </c>
      <c r="S8" s="10">
        <v>6</v>
      </c>
      <c r="T8" s="10">
        <v>6</v>
      </c>
      <c r="U8" s="10">
        <v>83</v>
      </c>
      <c r="V8" s="10" t="s">
        <v>29</v>
      </c>
      <c r="W8" s="10" t="s">
        <v>13</v>
      </c>
      <c r="X8" s="10" t="s">
        <v>30</v>
      </c>
      <c r="Y8" s="24" t="s">
        <v>36</v>
      </c>
    </row>
    <row r="9" spans="1:25">
      <c r="A9" s="11" t="s">
        <v>32</v>
      </c>
      <c r="B9" s="12">
        <v>1161020033</v>
      </c>
      <c r="C9" s="11" t="s">
        <v>40</v>
      </c>
      <c r="D9" s="10">
        <v>20</v>
      </c>
      <c r="E9" s="10">
        <v>19</v>
      </c>
      <c r="F9" s="10">
        <v>16</v>
      </c>
      <c r="G9" s="10">
        <v>18</v>
      </c>
      <c r="H9" s="10">
        <v>18</v>
      </c>
      <c r="I9" s="10">
        <f t="shared" si="0"/>
        <v>91</v>
      </c>
      <c r="J9" s="10">
        <v>80.7</v>
      </c>
      <c r="K9" s="10">
        <v>13</v>
      </c>
      <c r="L9" s="10">
        <v>17</v>
      </c>
      <c r="M9" s="10">
        <v>10</v>
      </c>
      <c r="N9" s="10">
        <v>5</v>
      </c>
      <c r="O9" s="10">
        <v>28</v>
      </c>
      <c r="P9" s="10">
        <v>7.5</v>
      </c>
      <c r="Q9" s="10">
        <f t="shared" si="2"/>
        <v>67.5</v>
      </c>
      <c r="R9" s="10">
        <f t="shared" si="1"/>
        <v>80.265</v>
      </c>
      <c r="S9" s="10">
        <v>9</v>
      </c>
      <c r="T9" s="10">
        <v>9</v>
      </c>
      <c r="U9" s="10">
        <v>89.1</v>
      </c>
      <c r="V9" s="10" t="s">
        <v>34</v>
      </c>
      <c r="W9" s="10"/>
      <c r="X9" s="10" t="s">
        <v>30</v>
      </c>
      <c r="Y9" s="24" t="s">
        <v>41</v>
      </c>
    </row>
    <row r="10" spans="1:25">
      <c r="A10" s="11" t="s">
        <v>32</v>
      </c>
      <c r="B10" s="12">
        <v>1161020036</v>
      </c>
      <c r="C10" s="11" t="s">
        <v>42</v>
      </c>
      <c r="D10" s="10">
        <v>18</v>
      </c>
      <c r="E10" s="10">
        <v>19</v>
      </c>
      <c r="F10" s="10">
        <v>19</v>
      </c>
      <c r="G10" s="10">
        <v>19</v>
      </c>
      <c r="H10" s="10">
        <v>18</v>
      </c>
      <c r="I10" s="10">
        <f t="shared" si="0"/>
        <v>93</v>
      </c>
      <c r="J10" s="10">
        <v>81.2</v>
      </c>
      <c r="K10" s="10">
        <v>11</v>
      </c>
      <c r="L10" s="10">
        <v>9</v>
      </c>
      <c r="M10" s="10">
        <v>10</v>
      </c>
      <c r="N10" s="10">
        <v>10</v>
      </c>
      <c r="O10" s="10">
        <v>22</v>
      </c>
      <c r="P10" s="10">
        <v>10.5</v>
      </c>
      <c r="Q10" s="10">
        <f t="shared" si="2"/>
        <v>61.5</v>
      </c>
      <c r="R10" s="10">
        <f t="shared" si="1"/>
        <v>80.015</v>
      </c>
      <c r="S10" s="10">
        <v>10</v>
      </c>
      <c r="T10" s="10">
        <v>10</v>
      </c>
      <c r="U10" s="10">
        <v>87.4</v>
      </c>
      <c r="V10" s="10" t="s">
        <v>29</v>
      </c>
      <c r="W10" s="10"/>
      <c r="X10" s="10" t="s">
        <v>30</v>
      </c>
      <c r="Y10" s="24" t="s">
        <v>41</v>
      </c>
    </row>
    <row r="11" spans="1:25">
      <c r="A11" s="11" t="s">
        <v>32</v>
      </c>
      <c r="B11" s="12">
        <v>1161020039</v>
      </c>
      <c r="C11" s="11" t="s">
        <v>43</v>
      </c>
      <c r="D11" s="10">
        <v>20</v>
      </c>
      <c r="E11" s="10">
        <v>18</v>
      </c>
      <c r="F11" s="10">
        <v>18</v>
      </c>
      <c r="G11" s="10">
        <v>16</v>
      </c>
      <c r="H11" s="10">
        <v>16</v>
      </c>
      <c r="I11" s="10">
        <f t="shared" si="0"/>
        <v>88</v>
      </c>
      <c r="J11" s="10">
        <v>87.5</v>
      </c>
      <c r="K11" s="10">
        <v>3</v>
      </c>
      <c r="L11" s="10">
        <v>12</v>
      </c>
      <c r="M11" s="10">
        <v>0</v>
      </c>
      <c r="N11" s="10">
        <v>0</v>
      </c>
      <c r="O11" s="10">
        <v>16</v>
      </c>
      <c r="P11" s="10">
        <v>3.4</v>
      </c>
      <c r="Q11" s="10">
        <f t="shared" si="2"/>
        <v>31.4</v>
      </c>
      <c r="R11" s="10">
        <f t="shared" si="1"/>
        <v>79.16</v>
      </c>
      <c r="S11" s="10">
        <v>11</v>
      </c>
      <c r="T11" s="10">
        <v>11</v>
      </c>
      <c r="U11" s="10">
        <v>80.2</v>
      </c>
      <c r="V11" s="10" t="s">
        <v>34</v>
      </c>
      <c r="W11" s="10" t="s">
        <v>13</v>
      </c>
      <c r="X11" s="10" t="s">
        <v>30</v>
      </c>
      <c r="Y11" s="24" t="s">
        <v>41</v>
      </c>
    </row>
    <row r="12" spans="1:25">
      <c r="A12" s="11" t="s">
        <v>32</v>
      </c>
      <c r="B12" s="12">
        <v>1161020060</v>
      </c>
      <c r="C12" s="11" t="s">
        <v>44</v>
      </c>
      <c r="D12" s="10">
        <v>20</v>
      </c>
      <c r="E12" s="10">
        <v>16</v>
      </c>
      <c r="F12" s="10">
        <v>19</v>
      </c>
      <c r="G12" s="10">
        <v>18</v>
      </c>
      <c r="H12" s="10">
        <v>18</v>
      </c>
      <c r="I12" s="10">
        <f t="shared" si="0"/>
        <v>91</v>
      </c>
      <c r="J12" s="10">
        <v>83.4</v>
      </c>
      <c r="K12" s="10">
        <v>8</v>
      </c>
      <c r="L12" s="10">
        <v>5</v>
      </c>
      <c r="M12" s="10">
        <v>0</v>
      </c>
      <c r="N12" s="10">
        <v>5</v>
      </c>
      <c r="O12" s="10">
        <v>24</v>
      </c>
      <c r="P12" s="10">
        <v>4.4</v>
      </c>
      <c r="Q12" s="10">
        <f t="shared" si="2"/>
        <v>38.4</v>
      </c>
      <c r="R12" s="10">
        <f t="shared" si="1"/>
        <v>77.79</v>
      </c>
      <c r="S12" s="10">
        <v>12</v>
      </c>
      <c r="T12" s="10">
        <v>12</v>
      </c>
      <c r="U12" s="10">
        <v>84.4</v>
      </c>
      <c r="V12" s="10" t="s">
        <v>29</v>
      </c>
      <c r="W12" s="10"/>
      <c r="X12" s="10" t="s">
        <v>30</v>
      </c>
      <c r="Y12" s="24" t="s">
        <v>41</v>
      </c>
    </row>
    <row r="13" spans="1:25">
      <c r="A13" s="8" t="s">
        <v>27</v>
      </c>
      <c r="B13" s="13">
        <v>1161020017</v>
      </c>
      <c r="C13" s="9" t="s">
        <v>45</v>
      </c>
      <c r="D13" s="10">
        <v>19</v>
      </c>
      <c r="E13" s="10">
        <v>18</v>
      </c>
      <c r="F13" s="10">
        <v>16</v>
      </c>
      <c r="G13" s="10">
        <v>19</v>
      </c>
      <c r="H13" s="10">
        <v>16</v>
      </c>
      <c r="I13" s="10">
        <f t="shared" si="0"/>
        <v>88</v>
      </c>
      <c r="J13" s="10">
        <v>81.8</v>
      </c>
      <c r="K13" s="10">
        <v>10</v>
      </c>
      <c r="L13" s="10">
        <v>16</v>
      </c>
      <c r="M13" s="10">
        <v>0</v>
      </c>
      <c r="N13" s="10">
        <v>5</v>
      </c>
      <c r="O13" s="10">
        <v>14</v>
      </c>
      <c r="P13" s="10">
        <v>5.5</v>
      </c>
      <c r="Q13" s="10">
        <f t="shared" si="2"/>
        <v>40.5</v>
      </c>
      <c r="R13" s="10">
        <f t="shared" si="1"/>
        <v>76.535</v>
      </c>
      <c r="S13" s="10">
        <v>13</v>
      </c>
      <c r="T13" s="10">
        <v>13</v>
      </c>
      <c r="U13" s="10">
        <v>95.4</v>
      </c>
      <c r="V13" s="10" t="s">
        <v>29</v>
      </c>
      <c r="W13" s="10" t="s">
        <v>13</v>
      </c>
      <c r="X13" s="10" t="s">
        <v>30</v>
      </c>
      <c r="Y13" s="24" t="s">
        <v>41</v>
      </c>
    </row>
    <row r="14" s="3" customFormat="1" spans="1:25">
      <c r="A14" s="16" t="s">
        <v>27</v>
      </c>
      <c r="B14" s="17">
        <v>1161020023</v>
      </c>
      <c r="C14" s="18" t="s">
        <v>46</v>
      </c>
      <c r="D14" s="15">
        <v>19</v>
      </c>
      <c r="E14" s="15">
        <v>18</v>
      </c>
      <c r="F14" s="15">
        <v>16</v>
      </c>
      <c r="G14" s="15">
        <v>16</v>
      </c>
      <c r="H14" s="15">
        <v>16</v>
      </c>
      <c r="I14" s="15">
        <f t="shared" si="0"/>
        <v>85</v>
      </c>
      <c r="J14" s="15">
        <v>78.8</v>
      </c>
      <c r="K14" s="15">
        <v>16</v>
      </c>
      <c r="L14" s="15">
        <v>11</v>
      </c>
      <c r="M14" s="15">
        <v>0</v>
      </c>
      <c r="N14" s="15">
        <v>0</v>
      </c>
      <c r="O14" s="15">
        <v>40</v>
      </c>
      <c r="P14" s="15">
        <v>6</v>
      </c>
      <c r="Q14" s="15">
        <f t="shared" si="2"/>
        <v>57</v>
      </c>
      <c r="R14" s="19">
        <f t="shared" si="1"/>
        <v>76.46</v>
      </c>
      <c r="S14" s="15">
        <v>14</v>
      </c>
      <c r="T14" s="15">
        <v>14</v>
      </c>
      <c r="U14" s="10">
        <v>83</v>
      </c>
      <c r="V14" s="20" t="s">
        <v>29</v>
      </c>
      <c r="W14" s="20"/>
      <c r="X14" s="21" t="s">
        <v>30</v>
      </c>
      <c r="Y14" s="24" t="s">
        <v>41</v>
      </c>
    </row>
  </sheetData>
  <mergeCells count="17">
    <mergeCell ref="A1:Y1"/>
    <mergeCell ref="D2:I2"/>
    <mergeCell ref="L2:P2"/>
    <mergeCell ref="A2:A3"/>
    <mergeCell ref="B2:B3"/>
    <mergeCell ref="C2:C3"/>
    <mergeCell ref="J2:J3"/>
    <mergeCell ref="K2:K3"/>
    <mergeCell ref="Q2:Q3"/>
    <mergeCell ref="R2:R3"/>
    <mergeCell ref="S2:S3"/>
    <mergeCell ref="T2:T3"/>
    <mergeCell ref="U2:U3"/>
    <mergeCell ref="V2:V3"/>
    <mergeCell ref="W2:W3"/>
    <mergeCell ref="X2:X3"/>
    <mergeCell ref="Y2:Y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LLY</dc:creator>
  <cp:lastModifiedBy>Administrator</cp:lastModifiedBy>
  <dcterms:created xsi:type="dcterms:W3CDTF">2018-09-30T13:57:00Z</dcterms:created>
  <dcterms:modified xsi:type="dcterms:W3CDTF">2018-10-10T01:06:24Z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