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<sst xmlns="http://schemas.openxmlformats.org/spreadsheetml/2006/main" count="64">
  <si>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2017-2018学年理学院/大数据学院2016级单项奖学金评定情况表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</si>
  <si>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</si>
  <si>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</si>
  <si>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</si>
  <si>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</si>
  <si>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</si>
  <si>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</si>
  <si>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</si>
  <si>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</si>
  <si>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</si>
  <si>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</si>
  <si>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</si>
  <si>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四/六级</t>
  </si>
  <si>
    <t>计算机二级</t>
  </si>
  <si>
    <t>挂科标记</t>
  </si>
  <si>
    <t>可申报奖学金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</si>
  <si>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</si>
  <si>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</si>
  <si>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</si>
  <si>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</si>
  <si>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</si>
  <si>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</si>
  <si>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</si>
  <si>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</si>
  <si>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</si>
  <si>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</si>
  <si>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</si>
  <si>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信计162</t>
  </si>
  <si>
    <t>钱承镠</t>
  </si>
  <si>
    <t>英语四级</t>
  </si>
  <si>
    <t>学业优秀一等奖</t>
  </si>
  <si>
    <t>信计161</t>
  </si>
  <si>
    <t>潘邦祺</t>
  </si>
  <si>
    <t>英语四/六级</t>
  </si>
  <si>
    <t>1160695041</t>
  </si>
  <si>
    <t>陆倩格</t>
  </si>
  <si>
    <t>戴宁</t>
  </si>
  <si>
    <t>叶雨一</t>
  </si>
  <si>
    <t xml:space="preserve"> 毛梦婷</t>
  </si>
  <si>
    <t>金家鑫</t>
  </si>
  <si>
    <t>学业优秀二等奖</t>
  </si>
  <si>
    <t>1161020056</t>
  </si>
  <si>
    <t>韩效国</t>
  </si>
  <si>
    <t>学习进步奖/学业优秀二等奖</t>
  </si>
  <si>
    <t>1161010001</t>
  </si>
  <si>
    <t>翟颖龄</t>
  </si>
  <si>
    <t>胡方盛</t>
  </si>
  <si>
    <t>学业优秀三等奖</t>
  </si>
  <si>
    <t>应用物理161</t>
  </si>
  <si>
    <t>童鑫</t>
  </si>
  <si>
    <t>应用物理162</t>
  </si>
  <si>
    <t>潘晓凯</t>
  </si>
  <si>
    <t>张锋</t>
  </si>
  <si>
    <t>吴淞嵩</t>
  </si>
  <si>
    <t>1161020001</t>
  </si>
  <si>
    <t>周婕</t>
  </si>
  <si>
    <t>陈伟</t>
  </si>
  <si>
    <t>许哲嘉</t>
  </si>
  <si>
    <t>学业优秀二等奖/外语成绩优秀奖</t>
  </si>
  <si>
    <t>王东</t>
  </si>
  <si>
    <t>康梦洁</t>
  </si>
  <si>
    <t>谢圆圆</t>
  </si>
  <si>
    <t>外语成绩优秀奖/学业优秀三等奖</t>
  </si>
  <si>
    <t>李少翔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</si>
</sst>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tabSelected="1" topLeftCell="K2" workbookViewId="0">
      <selection activeCell="X4" sqref="X4:X24"/>
    </sheetView>
  </sheetViews>
  <sheetFormatPr defaultColWidth="8.89166666666667" defaultRowHeight="14.25"/>
  <cols>
    <col min="1" max="1" width="12.625" style="3" customWidth="1"/>
    <col min="2" max="2" width="14.5583333333333" style="3" customWidth="1"/>
    <col min="3" max="3" width="8.89166666666667" style="3"/>
    <col min="4" max="4" width="9.88333333333333" style="3" customWidth="1"/>
    <col min="5" max="5" width="11.25" style="3" customWidth="1"/>
    <col min="6" max="6" width="11.1333333333333" style="3" customWidth="1"/>
    <col min="7" max="7" width="11.3833333333333" style="3" customWidth="1"/>
    <col min="8" max="8" width="10" style="3" customWidth="1"/>
    <col min="9" max="11" width="8.89166666666667" style="3" customWidth="1"/>
    <col min="12" max="12" width="9.38333333333333" style="3" customWidth="1"/>
    <col min="13" max="13" width="10.1333333333333" style="3" customWidth="1"/>
    <col min="14" max="14" width="10.3833333333333" style="3" customWidth="1"/>
    <col min="15" max="15" width="10.5" style="3" customWidth="1"/>
    <col min="16" max="16" width="9.88333333333333" style="3" customWidth="1"/>
    <col min="17" max="17" width="8.89166666666667" style="3" customWidth="1"/>
    <col min="18" max="19" width="9.125" style="3" customWidth="1"/>
    <col min="20" max="20" width="8.89166666666667" style="3" customWidth="1"/>
    <col min="21" max="21" width="13.4416666666667" style="3" customWidth="1"/>
    <col min="22" max="22" width="12.5583333333333" style="3" customWidth="1"/>
    <col min="23" max="23" width="8.89166666666667" style="3"/>
    <col min="24" max="24" width="17.875" style="3" customWidth="1"/>
    <col min="25" max="16384" width="8.89166666666667" style="3"/>
  </cols>
  <sheetData>
    <row r="1" s="1" customFormat="1" ht="54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s="6" t="s">
        <v>1</v>
      </c>
      <c r="B2" s="6" t="s">
        <v>2</v>
      </c>
      <c r="C2" s="6" t="s">
        <v>3</v>
      </c>
      <c r="D2" s="7" t="s">
        <v>4</v>
      </c>
      <c r="E2" s="7"/>
      <c r="F2" s="7"/>
      <c r="G2" s="7"/>
      <c r="H2" s="7"/>
      <c r="I2" s="7"/>
      <c r="J2" s="6" t="s">
        <v>5</v>
      </c>
      <c r="K2" s="6" t="s">
        <v>6</v>
      </c>
      <c r="L2" s="7" t="s">
        <v>7</v>
      </c>
      <c r="M2" s="7"/>
      <c r="N2" s="7"/>
      <c r="O2" s="7"/>
      <c r="P2" s="7"/>
      <c r="Q2" s="6" t="s">
        <v>8</v>
      </c>
      <c r="R2" s="6" t="s">
        <v>9</v>
      </c>
      <c r="S2" s="6" t="s">
        <v>10</v>
      </c>
      <c r="T2" s="6" t="s">
        <v>11</v>
      </c>
      <c r="U2" s="6" t="s">
        <v>12</v>
      </c>
      <c r="V2" s="6" t="s">
        <v>13</v>
      </c>
      <c r="W2" s="6" t="s">
        <v>14</v>
      </c>
      <c r="X2" s="10" t="s">
        <v>15</v>
      </c>
    </row>
    <row r="3" spans="1:24">
      <c r="A3" s="8"/>
      <c r="B3" s="8"/>
      <c r="C3" s="8"/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8"/>
      <c r="K3" s="8"/>
      <c r="L3" s="6" t="s">
        <v>22</v>
      </c>
      <c r="M3" s="6" t="s">
        <v>23</v>
      </c>
      <c r="N3" s="6" t="s">
        <v>24</v>
      </c>
      <c r="O3" s="6" t="s">
        <v>25</v>
      </c>
      <c r="P3" s="6" t="s">
        <v>26</v>
      </c>
      <c r="Q3" s="8"/>
      <c r="R3" s="8"/>
      <c r="S3" s="8"/>
      <c r="T3" s="8"/>
      <c r="U3" s="8"/>
      <c r="V3" s="8"/>
      <c r="W3" s="8"/>
      <c r="X3" s="11"/>
    </row>
    <row r="4" spans="1:24">
      <c r="A4" s="9" t="s">
        <v>27</v>
      </c>
      <c r="B4" s="9">
        <v>1161010044</v>
      </c>
      <c r="C4" s="9" t="s">
        <v>28</v>
      </c>
      <c r="D4" s="9">
        <v>19</v>
      </c>
      <c r="E4" s="9">
        <v>18</v>
      </c>
      <c r="F4" s="9">
        <v>19</v>
      </c>
      <c r="G4" s="9">
        <v>18</v>
      </c>
      <c r="H4" s="9">
        <v>18</v>
      </c>
      <c r="I4" s="9">
        <f t="shared" ref="I4:I13" si="0">D4+E4+F4+G4+H4</f>
        <v>92</v>
      </c>
      <c r="J4" s="9">
        <v>89.4</v>
      </c>
      <c r="K4" s="9">
        <v>1</v>
      </c>
      <c r="L4" s="9">
        <v>2</v>
      </c>
      <c r="M4" s="9">
        <v>0</v>
      </c>
      <c r="N4" s="9">
        <v>5</v>
      </c>
      <c r="O4" s="9">
        <v>54.4</v>
      </c>
      <c r="P4" s="9">
        <v>3.3</v>
      </c>
      <c r="Q4" s="9">
        <f t="shared" ref="Q4:Q13" si="1">L4+M4+N4+O4+P4</f>
        <v>64.7</v>
      </c>
      <c r="R4" s="9">
        <f t="shared" ref="R4:R11" si="2">I4*0.15+J4*0.7+Q4*0.15</f>
        <v>86.085</v>
      </c>
      <c r="S4" s="9">
        <v>2</v>
      </c>
      <c r="T4" s="9">
        <v>81.5</v>
      </c>
      <c r="U4" s="9" t="s">
        <v>29</v>
      </c>
      <c r="V4" s="9"/>
      <c r="W4" s="9"/>
      <c r="X4" s="9" t="s">
        <v>30</v>
      </c>
    </row>
    <row r="5" spans="1:24">
      <c r="A5" s="9" t="s">
        <v>31</v>
      </c>
      <c r="B5" s="9">
        <v>1160570014</v>
      </c>
      <c r="C5" s="9" t="s">
        <v>32</v>
      </c>
      <c r="D5" s="9">
        <v>16</v>
      </c>
      <c r="E5" s="9">
        <v>18</v>
      </c>
      <c r="F5" s="9">
        <v>16</v>
      </c>
      <c r="G5" s="9">
        <v>16</v>
      </c>
      <c r="H5" s="9">
        <v>16</v>
      </c>
      <c r="I5" s="9">
        <f t="shared" si="0"/>
        <v>82</v>
      </c>
      <c r="J5" s="9">
        <v>87.4</v>
      </c>
      <c r="K5" s="9">
        <v>2</v>
      </c>
      <c r="L5" s="9">
        <v>20</v>
      </c>
      <c r="M5" s="9">
        <v>0</v>
      </c>
      <c r="N5" s="9">
        <v>0</v>
      </c>
      <c r="O5" s="9">
        <v>9</v>
      </c>
      <c r="P5" s="9">
        <v>0</v>
      </c>
      <c r="Q5" s="9">
        <f t="shared" si="1"/>
        <v>29</v>
      </c>
      <c r="R5" s="9">
        <f t="shared" si="2"/>
        <v>77.83</v>
      </c>
      <c r="S5" s="9">
        <v>8</v>
      </c>
      <c r="T5" s="9">
        <v>88.2</v>
      </c>
      <c r="U5" s="9" t="s">
        <v>33</v>
      </c>
      <c r="V5" s="9"/>
      <c r="W5" s="9"/>
      <c r="X5" s="9" t="s">
        <v>30</v>
      </c>
    </row>
    <row r="6" spans="1:24">
      <c r="A6" s="9" t="s">
        <v>27</v>
      </c>
      <c r="B6" s="9" t="s">
        <v>34</v>
      </c>
      <c r="C6" s="9" t="s">
        <v>35</v>
      </c>
      <c r="D6" s="9">
        <v>16</v>
      </c>
      <c r="E6" s="9">
        <v>16</v>
      </c>
      <c r="F6" s="9">
        <v>19</v>
      </c>
      <c r="G6" s="9">
        <v>16</v>
      </c>
      <c r="H6" s="9">
        <v>16</v>
      </c>
      <c r="I6" s="9">
        <f t="shared" si="0"/>
        <v>83</v>
      </c>
      <c r="J6" s="9">
        <v>87</v>
      </c>
      <c r="K6" s="9">
        <v>3</v>
      </c>
      <c r="L6" s="9">
        <v>16</v>
      </c>
      <c r="M6" s="9">
        <v>0</v>
      </c>
      <c r="N6" s="9">
        <v>2</v>
      </c>
      <c r="O6" s="9">
        <v>0</v>
      </c>
      <c r="P6" s="9">
        <v>2.8</v>
      </c>
      <c r="Q6" s="9">
        <f t="shared" si="1"/>
        <v>20.8</v>
      </c>
      <c r="R6" s="9">
        <f t="shared" si="2"/>
        <v>76.47</v>
      </c>
      <c r="S6" s="9">
        <v>9</v>
      </c>
      <c r="T6" s="9">
        <v>83.2</v>
      </c>
      <c r="U6" s="9" t="s">
        <v>29</v>
      </c>
      <c r="V6" s="9" t="s">
        <v>13</v>
      </c>
      <c r="W6" s="9"/>
      <c r="X6" s="9" t="s">
        <v>30</v>
      </c>
    </row>
    <row r="7" spans="1:24">
      <c r="A7" s="9" t="s">
        <v>27</v>
      </c>
      <c r="B7" s="9">
        <v>1161010032</v>
      </c>
      <c r="C7" s="9" t="s">
        <v>36</v>
      </c>
      <c r="D7" s="9">
        <v>20</v>
      </c>
      <c r="E7" s="9">
        <v>18</v>
      </c>
      <c r="F7" s="9">
        <v>19</v>
      </c>
      <c r="G7" s="9">
        <v>16</v>
      </c>
      <c r="H7" s="9">
        <v>18</v>
      </c>
      <c r="I7" s="9">
        <f t="shared" si="0"/>
        <v>91</v>
      </c>
      <c r="J7" s="9">
        <v>86.5</v>
      </c>
      <c r="K7" s="9">
        <v>4</v>
      </c>
      <c r="L7" s="9">
        <v>14</v>
      </c>
      <c r="M7" s="9">
        <v>0</v>
      </c>
      <c r="N7" s="9">
        <v>3</v>
      </c>
      <c r="O7" s="9">
        <v>72</v>
      </c>
      <c r="P7" s="9">
        <v>5.8</v>
      </c>
      <c r="Q7" s="9">
        <f t="shared" si="1"/>
        <v>94.8</v>
      </c>
      <c r="R7" s="9">
        <f t="shared" si="2"/>
        <v>88.42</v>
      </c>
      <c r="S7" s="9">
        <v>1</v>
      </c>
      <c r="T7" s="9">
        <v>81.4</v>
      </c>
      <c r="U7" s="9" t="s">
        <v>33</v>
      </c>
      <c r="V7" s="9" t="s">
        <v>13</v>
      </c>
      <c r="W7" s="9"/>
      <c r="X7" s="9" t="s">
        <v>30</v>
      </c>
    </row>
    <row r="8" spans="1:24">
      <c r="A8" s="9" t="s">
        <v>27</v>
      </c>
      <c r="B8" s="9">
        <v>1161010037</v>
      </c>
      <c r="C8" s="9" t="s">
        <v>37</v>
      </c>
      <c r="D8" s="9">
        <v>18</v>
      </c>
      <c r="E8" s="9">
        <v>18</v>
      </c>
      <c r="F8" s="9">
        <v>18</v>
      </c>
      <c r="G8" s="9">
        <v>16</v>
      </c>
      <c r="H8" s="9">
        <v>16</v>
      </c>
      <c r="I8" s="9">
        <f t="shared" si="0"/>
        <v>86</v>
      </c>
      <c r="J8" s="9">
        <v>84.4</v>
      </c>
      <c r="K8" s="9">
        <v>5</v>
      </c>
      <c r="L8" s="9">
        <v>10</v>
      </c>
      <c r="M8" s="9">
        <v>0</v>
      </c>
      <c r="N8" s="9">
        <v>0</v>
      </c>
      <c r="O8" s="9">
        <v>10</v>
      </c>
      <c r="P8" s="9">
        <v>2.8</v>
      </c>
      <c r="Q8" s="9">
        <f t="shared" si="1"/>
        <v>22.8</v>
      </c>
      <c r="R8" s="9">
        <f t="shared" si="2"/>
        <v>75.4</v>
      </c>
      <c r="S8" s="9">
        <v>10</v>
      </c>
      <c r="T8" s="9">
        <v>85.7</v>
      </c>
      <c r="U8" s="9" t="s">
        <v>29</v>
      </c>
      <c r="V8" s="9" t="s">
        <v>13</v>
      </c>
      <c r="W8" s="9"/>
      <c r="X8" s="9" t="s">
        <v>30</v>
      </c>
    </row>
    <row r="9" spans="1:24">
      <c r="A9" s="9" t="s">
        <v>27</v>
      </c>
      <c r="B9" s="9">
        <v>1161020005</v>
      </c>
      <c r="C9" s="9" t="s">
        <v>38</v>
      </c>
      <c r="D9" s="9">
        <v>20</v>
      </c>
      <c r="E9" s="9">
        <v>18</v>
      </c>
      <c r="F9" s="9">
        <v>20</v>
      </c>
      <c r="G9" s="9">
        <v>18</v>
      </c>
      <c r="H9" s="9">
        <v>19</v>
      </c>
      <c r="I9" s="9">
        <f t="shared" si="0"/>
        <v>95</v>
      </c>
      <c r="J9" s="9">
        <v>83.9</v>
      </c>
      <c r="K9" s="9">
        <v>6</v>
      </c>
      <c r="L9" s="9">
        <v>7</v>
      </c>
      <c r="M9" s="9">
        <v>0</v>
      </c>
      <c r="N9" s="9">
        <v>3</v>
      </c>
      <c r="O9" s="9">
        <v>25</v>
      </c>
      <c r="P9" s="9">
        <v>11.1</v>
      </c>
      <c r="Q9" s="9">
        <f t="shared" si="1"/>
        <v>46.1</v>
      </c>
      <c r="R9" s="9">
        <f t="shared" si="2"/>
        <v>79.895</v>
      </c>
      <c r="S9" s="9">
        <v>5</v>
      </c>
      <c r="T9" s="9">
        <v>80.8</v>
      </c>
      <c r="U9" s="9"/>
      <c r="V9" s="9" t="s">
        <v>13</v>
      </c>
      <c r="W9" s="9"/>
      <c r="X9" s="9" t="s">
        <v>30</v>
      </c>
    </row>
    <row r="10" spans="1:24">
      <c r="A10" s="9" t="s">
        <v>27</v>
      </c>
      <c r="B10" s="9">
        <v>1161010050</v>
      </c>
      <c r="C10" s="9" t="s">
        <v>39</v>
      </c>
      <c r="D10" s="9">
        <v>16</v>
      </c>
      <c r="E10" s="9">
        <v>18</v>
      </c>
      <c r="F10" s="9">
        <v>18</v>
      </c>
      <c r="G10" s="9">
        <v>16</v>
      </c>
      <c r="H10" s="9">
        <v>18</v>
      </c>
      <c r="I10" s="9">
        <f t="shared" si="0"/>
        <v>86</v>
      </c>
      <c r="J10" s="9">
        <v>83.8</v>
      </c>
      <c r="K10" s="9">
        <v>7</v>
      </c>
      <c r="L10" s="9">
        <v>5</v>
      </c>
      <c r="M10" s="9">
        <v>0</v>
      </c>
      <c r="N10" s="9">
        <v>10</v>
      </c>
      <c r="O10" s="9">
        <v>40</v>
      </c>
      <c r="P10" s="9">
        <v>2.3</v>
      </c>
      <c r="Q10" s="9">
        <f t="shared" si="1"/>
        <v>57.3</v>
      </c>
      <c r="R10" s="9">
        <f t="shared" si="2"/>
        <v>80.155</v>
      </c>
      <c r="S10" s="9">
        <v>4</v>
      </c>
      <c r="T10" s="9">
        <v>84.6</v>
      </c>
      <c r="U10" s="9" t="s">
        <v>29</v>
      </c>
      <c r="V10" s="9"/>
      <c r="W10" s="9"/>
      <c r="X10" s="9" t="s">
        <v>40</v>
      </c>
    </row>
    <row r="11" ht="28.5" spans="1:24">
      <c r="A11" s="9" t="s">
        <v>31</v>
      </c>
      <c r="B11" s="9" t="s">
        <v>41</v>
      </c>
      <c r="C11" s="9" t="s">
        <v>42</v>
      </c>
      <c r="D11" s="9">
        <v>16</v>
      </c>
      <c r="E11" s="9">
        <v>18</v>
      </c>
      <c r="F11" s="9">
        <v>18</v>
      </c>
      <c r="G11" s="9">
        <v>16</v>
      </c>
      <c r="H11" s="9">
        <v>16</v>
      </c>
      <c r="I11" s="9">
        <f t="shared" si="0"/>
        <v>84</v>
      </c>
      <c r="J11" s="9">
        <v>81.5</v>
      </c>
      <c r="K11" s="9">
        <v>9</v>
      </c>
      <c r="L11" s="9">
        <v>14</v>
      </c>
      <c r="M11" s="9">
        <v>0</v>
      </c>
      <c r="N11" s="9">
        <v>0</v>
      </c>
      <c r="O11" s="9">
        <v>0</v>
      </c>
      <c r="P11" s="9">
        <v>24</v>
      </c>
      <c r="Q11" s="9">
        <f t="shared" si="1"/>
        <v>38</v>
      </c>
      <c r="R11" s="9">
        <f t="shared" si="2"/>
        <v>75.35</v>
      </c>
      <c r="S11" s="9">
        <v>11</v>
      </c>
      <c r="T11" s="9">
        <v>80</v>
      </c>
      <c r="U11" s="9" t="s">
        <v>29</v>
      </c>
      <c r="V11" s="9"/>
      <c r="W11" s="9"/>
      <c r="X11" s="9" t="s">
        <v>43</v>
      </c>
    </row>
    <row r="12" spans="1:24">
      <c r="A12" s="9" t="s">
        <v>31</v>
      </c>
      <c r="B12" s="9" t="s">
        <v>44</v>
      </c>
      <c r="C12" s="9" t="s">
        <v>45</v>
      </c>
      <c r="D12" s="9">
        <v>20</v>
      </c>
      <c r="E12" s="9">
        <v>16</v>
      </c>
      <c r="F12" s="9">
        <v>16</v>
      </c>
      <c r="G12" s="9">
        <v>18</v>
      </c>
      <c r="H12" s="9">
        <v>16</v>
      </c>
      <c r="I12" s="9">
        <f t="shared" si="0"/>
        <v>86</v>
      </c>
      <c r="J12" s="9">
        <v>80.9</v>
      </c>
      <c r="K12" s="9">
        <v>10</v>
      </c>
      <c r="L12" s="9">
        <v>20</v>
      </c>
      <c r="M12" s="9">
        <v>0</v>
      </c>
      <c r="N12" s="9">
        <v>5</v>
      </c>
      <c r="O12" s="9">
        <v>32</v>
      </c>
      <c r="P12" s="9">
        <v>0</v>
      </c>
      <c r="Q12" s="9">
        <f t="shared" si="1"/>
        <v>57</v>
      </c>
      <c r="R12" s="9">
        <f t="shared" ref="R12:R24" si="3">I12*0.15+J12*0.7+Q12*0.15</f>
        <v>78.08</v>
      </c>
      <c r="S12" s="9">
        <v>7</v>
      </c>
      <c r="T12" s="9">
        <v>81.2</v>
      </c>
      <c r="U12" s="9" t="s">
        <v>29</v>
      </c>
      <c r="V12" s="9" t="s">
        <v>13</v>
      </c>
      <c r="W12" s="9"/>
      <c r="X12" s="9" t="s">
        <v>40</v>
      </c>
    </row>
    <row r="13" s="2" customFormat="1" spans="1:24">
      <c r="A13" s="9" t="s">
        <v>27</v>
      </c>
      <c r="B13" s="9">
        <v>1161010052</v>
      </c>
      <c r="C13" s="9" t="s">
        <v>46</v>
      </c>
      <c r="D13" s="9">
        <v>18</v>
      </c>
      <c r="E13" s="9">
        <v>18</v>
      </c>
      <c r="F13" s="9">
        <v>18</v>
      </c>
      <c r="G13" s="9">
        <v>16</v>
      </c>
      <c r="H13" s="9">
        <v>16</v>
      </c>
      <c r="I13" s="9">
        <f t="shared" si="0"/>
        <v>86</v>
      </c>
      <c r="J13" s="9">
        <v>79.9</v>
      </c>
      <c r="K13" s="9">
        <v>15</v>
      </c>
      <c r="L13" s="9">
        <v>0</v>
      </c>
      <c r="M13" s="9">
        <v>0</v>
      </c>
      <c r="N13" s="9">
        <v>0</v>
      </c>
      <c r="O13" s="9">
        <v>0</v>
      </c>
      <c r="P13" s="9">
        <v>2.3</v>
      </c>
      <c r="Q13" s="9">
        <f t="shared" si="1"/>
        <v>2.3</v>
      </c>
      <c r="R13" s="9">
        <f t="shared" si="3"/>
        <v>69.175</v>
      </c>
      <c r="S13" s="9">
        <v>25</v>
      </c>
      <c r="T13" s="9">
        <v>80.4</v>
      </c>
      <c r="U13" s="9" t="s">
        <v>29</v>
      </c>
      <c r="V13" s="9"/>
      <c r="W13" s="9"/>
      <c r="X13" s="9" t="s">
        <v>47</v>
      </c>
    </row>
    <row r="14" s="3" customFormat="1" spans="1:24">
      <c r="A14" s="9" t="s">
        <v>48</v>
      </c>
      <c r="B14" s="9">
        <v>1161020018</v>
      </c>
      <c r="C14" s="9" t="s">
        <v>49</v>
      </c>
      <c r="D14" s="9">
        <v>20</v>
      </c>
      <c r="E14" s="9">
        <v>18</v>
      </c>
      <c r="F14" s="9">
        <v>16</v>
      </c>
      <c r="G14" s="9">
        <v>16</v>
      </c>
      <c r="H14" s="9">
        <v>16</v>
      </c>
      <c r="I14" s="9">
        <f t="shared" ref="I14:I24" si="4">SUM(D14:H14)</f>
        <v>86</v>
      </c>
      <c r="J14" s="9">
        <v>89.4</v>
      </c>
      <c r="K14" s="9">
        <v>1</v>
      </c>
      <c r="L14" s="9">
        <v>20</v>
      </c>
      <c r="M14" s="9">
        <v>0</v>
      </c>
      <c r="N14" s="9">
        <v>5</v>
      </c>
      <c r="O14" s="9">
        <v>92</v>
      </c>
      <c r="P14" s="9">
        <v>5</v>
      </c>
      <c r="Q14" s="9">
        <v>100</v>
      </c>
      <c r="R14" s="9">
        <f t="shared" si="3"/>
        <v>90.48</v>
      </c>
      <c r="S14" s="9">
        <v>1</v>
      </c>
      <c r="T14" s="9">
        <v>86.1</v>
      </c>
      <c r="U14" s="9" t="s">
        <v>29</v>
      </c>
      <c r="V14" s="9" t="s">
        <v>13</v>
      </c>
      <c r="W14" s="9"/>
      <c r="X14" s="9" t="s">
        <v>30</v>
      </c>
    </row>
    <row r="15" s="3" customFormat="1" spans="1:24">
      <c r="A15" s="9" t="s">
        <v>50</v>
      </c>
      <c r="B15" s="9">
        <v>1161020049</v>
      </c>
      <c r="C15" s="9" t="s">
        <v>51</v>
      </c>
      <c r="D15" s="9">
        <v>16</v>
      </c>
      <c r="E15" s="9">
        <v>18</v>
      </c>
      <c r="F15" s="9">
        <v>18</v>
      </c>
      <c r="G15" s="9">
        <v>16</v>
      </c>
      <c r="H15" s="9">
        <v>16</v>
      </c>
      <c r="I15" s="9">
        <f t="shared" si="4"/>
        <v>84</v>
      </c>
      <c r="J15" s="9">
        <v>88.5</v>
      </c>
      <c r="K15" s="9">
        <v>2</v>
      </c>
      <c r="L15" s="9">
        <v>9</v>
      </c>
      <c r="M15" s="9">
        <v>0</v>
      </c>
      <c r="N15" s="9">
        <v>5</v>
      </c>
      <c r="O15" s="9">
        <v>59.5</v>
      </c>
      <c r="P15" s="9">
        <v>5</v>
      </c>
      <c r="Q15" s="9">
        <f t="shared" ref="Q15:Q19" si="5">SUM(L15:P15)</f>
        <v>78.5</v>
      </c>
      <c r="R15" s="9">
        <f t="shared" si="3"/>
        <v>86.325</v>
      </c>
      <c r="S15" s="9">
        <v>6</v>
      </c>
      <c r="T15" s="9">
        <v>83</v>
      </c>
      <c r="U15" s="9" t="s">
        <v>29</v>
      </c>
      <c r="V15" s="9" t="s">
        <v>13</v>
      </c>
      <c r="W15" s="9"/>
      <c r="X15" s="9" t="s">
        <v>30</v>
      </c>
    </row>
    <row r="16" s="3" customFormat="1" spans="1:24">
      <c r="A16" s="9" t="s">
        <v>50</v>
      </c>
      <c r="B16" s="9">
        <v>1161020039</v>
      </c>
      <c r="C16" s="9" t="s">
        <v>52</v>
      </c>
      <c r="D16" s="9">
        <v>20</v>
      </c>
      <c r="E16" s="9">
        <v>18</v>
      </c>
      <c r="F16" s="9">
        <v>18</v>
      </c>
      <c r="G16" s="9">
        <v>16</v>
      </c>
      <c r="H16" s="9">
        <v>16</v>
      </c>
      <c r="I16" s="9">
        <f t="shared" si="4"/>
        <v>88</v>
      </c>
      <c r="J16" s="9">
        <v>87.5</v>
      </c>
      <c r="K16" s="9">
        <v>3</v>
      </c>
      <c r="L16" s="9">
        <v>12</v>
      </c>
      <c r="M16" s="9">
        <v>0</v>
      </c>
      <c r="N16" s="9">
        <v>0</v>
      </c>
      <c r="O16" s="9">
        <v>16</v>
      </c>
      <c r="P16" s="9">
        <v>3.4</v>
      </c>
      <c r="Q16" s="9">
        <f t="shared" si="5"/>
        <v>31.4</v>
      </c>
      <c r="R16" s="9">
        <f t="shared" si="3"/>
        <v>79.16</v>
      </c>
      <c r="S16" s="9">
        <v>11</v>
      </c>
      <c r="T16" s="9">
        <v>80.2</v>
      </c>
      <c r="U16" s="9" t="s">
        <v>33</v>
      </c>
      <c r="V16" s="9" t="s">
        <v>13</v>
      </c>
      <c r="W16" s="9"/>
      <c r="X16" s="9" t="s">
        <v>30</v>
      </c>
    </row>
    <row r="17" s="4" customFormat="1" spans="1:24">
      <c r="A17" s="9" t="s">
        <v>50</v>
      </c>
      <c r="B17" s="9">
        <v>1161020043</v>
      </c>
      <c r="C17" s="9" t="s">
        <v>53</v>
      </c>
      <c r="D17" s="9">
        <v>20</v>
      </c>
      <c r="E17" s="9">
        <v>18</v>
      </c>
      <c r="F17" s="9">
        <v>18</v>
      </c>
      <c r="G17" s="9">
        <v>19</v>
      </c>
      <c r="H17" s="9">
        <v>19</v>
      </c>
      <c r="I17" s="9">
        <f t="shared" si="4"/>
        <v>94</v>
      </c>
      <c r="J17" s="9">
        <v>84.4</v>
      </c>
      <c r="K17" s="9">
        <v>4</v>
      </c>
      <c r="L17" s="9">
        <v>14</v>
      </c>
      <c r="M17" s="9">
        <v>12</v>
      </c>
      <c r="N17" s="9">
        <v>10</v>
      </c>
      <c r="O17" s="9">
        <v>80</v>
      </c>
      <c r="P17" s="9">
        <v>5</v>
      </c>
      <c r="Q17" s="9">
        <v>100</v>
      </c>
      <c r="R17" s="9">
        <f t="shared" si="3"/>
        <v>88.18</v>
      </c>
      <c r="S17" s="9">
        <v>2</v>
      </c>
      <c r="T17" s="9">
        <v>81.4</v>
      </c>
      <c r="U17" s="9" t="s">
        <v>33</v>
      </c>
      <c r="V17" s="9"/>
      <c r="W17" s="9"/>
      <c r="X17" s="9" t="s">
        <v>30</v>
      </c>
    </row>
    <row r="18" s="4" customFormat="1" spans="1:24">
      <c r="A18" s="9" t="s">
        <v>48</v>
      </c>
      <c r="B18" s="9" t="s">
        <v>54</v>
      </c>
      <c r="C18" s="9" t="s">
        <v>55</v>
      </c>
      <c r="D18" s="9">
        <v>19</v>
      </c>
      <c r="E18" s="9">
        <v>18</v>
      </c>
      <c r="F18" s="9">
        <v>16</v>
      </c>
      <c r="G18" s="9">
        <v>16</v>
      </c>
      <c r="H18" s="9">
        <v>16</v>
      </c>
      <c r="I18" s="9">
        <f t="shared" si="4"/>
        <v>85</v>
      </c>
      <c r="J18" s="9">
        <v>83.8</v>
      </c>
      <c r="K18" s="9">
        <v>5</v>
      </c>
      <c r="L18" s="9">
        <v>20</v>
      </c>
      <c r="M18" s="9">
        <v>0</v>
      </c>
      <c r="N18" s="9">
        <v>5</v>
      </c>
      <c r="O18" s="9">
        <v>73.2</v>
      </c>
      <c r="P18" s="9">
        <v>6.5</v>
      </c>
      <c r="Q18" s="9">
        <v>100</v>
      </c>
      <c r="R18" s="9">
        <f t="shared" si="3"/>
        <v>86.41</v>
      </c>
      <c r="S18" s="9">
        <v>5</v>
      </c>
      <c r="T18" s="9">
        <v>82.1</v>
      </c>
      <c r="U18" s="9" t="s">
        <v>29</v>
      </c>
      <c r="V18" s="9" t="s">
        <v>13</v>
      </c>
      <c r="W18" s="9"/>
      <c r="X18" s="9" t="s">
        <v>30</v>
      </c>
    </row>
    <row r="19" s="3" customFormat="1" spans="1:24">
      <c r="A19" s="9" t="s">
        <v>50</v>
      </c>
      <c r="B19" s="9">
        <v>1161020060</v>
      </c>
      <c r="C19" s="9" t="s">
        <v>56</v>
      </c>
      <c r="D19" s="9">
        <v>20</v>
      </c>
      <c r="E19" s="9">
        <v>16</v>
      </c>
      <c r="F19" s="9">
        <v>19</v>
      </c>
      <c r="G19" s="9">
        <v>18</v>
      </c>
      <c r="H19" s="9">
        <v>18</v>
      </c>
      <c r="I19" s="9">
        <f t="shared" si="4"/>
        <v>91</v>
      </c>
      <c r="J19" s="9">
        <v>83.4</v>
      </c>
      <c r="K19" s="9">
        <v>8</v>
      </c>
      <c r="L19" s="9">
        <v>5</v>
      </c>
      <c r="M19" s="9">
        <v>0</v>
      </c>
      <c r="N19" s="9">
        <v>5</v>
      </c>
      <c r="O19" s="9">
        <v>24</v>
      </c>
      <c r="P19" s="9">
        <v>4.4</v>
      </c>
      <c r="Q19" s="9">
        <f t="shared" si="5"/>
        <v>38.4</v>
      </c>
      <c r="R19" s="9">
        <f t="shared" si="3"/>
        <v>77.79</v>
      </c>
      <c r="S19" s="9">
        <v>12</v>
      </c>
      <c r="T19" s="9">
        <v>84.4</v>
      </c>
      <c r="U19" s="9" t="s">
        <v>29</v>
      </c>
      <c r="V19" s="9"/>
      <c r="W19" s="9"/>
      <c r="X19" s="9" t="s">
        <v>40</v>
      </c>
    </row>
    <row r="20" s="3" customFormat="1" ht="28.5" spans="1:24">
      <c r="A20" s="9" t="s">
        <v>48</v>
      </c>
      <c r="B20" s="9">
        <v>1161020012</v>
      </c>
      <c r="C20" s="9" t="s">
        <v>57</v>
      </c>
      <c r="D20" s="9">
        <v>19</v>
      </c>
      <c r="E20" s="9">
        <v>18</v>
      </c>
      <c r="F20" s="9">
        <v>16</v>
      </c>
      <c r="G20" s="9">
        <v>18</v>
      </c>
      <c r="H20" s="9">
        <v>18</v>
      </c>
      <c r="I20" s="9">
        <f t="shared" si="4"/>
        <v>89</v>
      </c>
      <c r="J20" s="9">
        <v>83.2</v>
      </c>
      <c r="K20" s="9">
        <v>9</v>
      </c>
      <c r="L20" s="9">
        <v>16.5</v>
      </c>
      <c r="M20" s="9">
        <v>0</v>
      </c>
      <c r="N20" s="9">
        <v>0</v>
      </c>
      <c r="O20" s="9">
        <v>88</v>
      </c>
      <c r="P20" s="9">
        <v>2</v>
      </c>
      <c r="Q20" s="9">
        <v>100</v>
      </c>
      <c r="R20" s="9">
        <f t="shared" si="3"/>
        <v>86.59</v>
      </c>
      <c r="S20" s="9">
        <v>4</v>
      </c>
      <c r="T20" s="9">
        <v>82.5</v>
      </c>
      <c r="U20" s="9" t="s">
        <v>33</v>
      </c>
      <c r="V20" s="9" t="s">
        <v>13</v>
      </c>
      <c r="W20" s="9"/>
      <c r="X20" s="9" t="s">
        <v>58</v>
      </c>
    </row>
    <row r="21" s="3" customFormat="1" spans="1:24">
      <c r="A21" s="9" t="s">
        <v>48</v>
      </c>
      <c r="B21" s="9">
        <v>1161020017</v>
      </c>
      <c r="C21" s="9" t="s">
        <v>59</v>
      </c>
      <c r="D21" s="9">
        <v>19</v>
      </c>
      <c r="E21" s="9">
        <v>18</v>
      </c>
      <c r="F21" s="9">
        <v>16</v>
      </c>
      <c r="G21" s="9">
        <v>19</v>
      </c>
      <c r="H21" s="9">
        <v>16</v>
      </c>
      <c r="I21" s="9">
        <f t="shared" si="4"/>
        <v>88</v>
      </c>
      <c r="J21" s="9">
        <v>81.8</v>
      </c>
      <c r="K21" s="9">
        <v>10</v>
      </c>
      <c r="L21" s="9">
        <v>16</v>
      </c>
      <c r="M21" s="9">
        <v>0</v>
      </c>
      <c r="N21" s="9">
        <v>5</v>
      </c>
      <c r="O21" s="9">
        <v>14</v>
      </c>
      <c r="P21" s="9">
        <v>5.5</v>
      </c>
      <c r="Q21" s="9">
        <f t="shared" ref="Q21:Q24" si="6">SUM(L21:P21)</f>
        <v>40.5</v>
      </c>
      <c r="R21" s="9">
        <f t="shared" si="3"/>
        <v>76.535</v>
      </c>
      <c r="S21" s="9">
        <v>13</v>
      </c>
      <c r="T21" s="9">
        <v>95.4</v>
      </c>
      <c r="U21" s="9" t="s">
        <v>29</v>
      </c>
      <c r="V21" s="9" t="s">
        <v>13</v>
      </c>
      <c r="W21" s="9"/>
      <c r="X21" s="9" t="s">
        <v>40</v>
      </c>
    </row>
    <row r="22" s="3" customFormat="1" spans="1:24">
      <c r="A22" s="9" t="s">
        <v>50</v>
      </c>
      <c r="B22" s="9">
        <v>1161020036</v>
      </c>
      <c r="C22" s="9" t="s">
        <v>60</v>
      </c>
      <c r="D22" s="9">
        <v>18</v>
      </c>
      <c r="E22" s="9">
        <v>19</v>
      </c>
      <c r="F22" s="9">
        <v>19</v>
      </c>
      <c r="G22" s="9">
        <v>19</v>
      </c>
      <c r="H22" s="9">
        <v>18</v>
      </c>
      <c r="I22" s="9">
        <f t="shared" si="4"/>
        <v>93</v>
      </c>
      <c r="J22" s="9">
        <v>81.2</v>
      </c>
      <c r="K22" s="9">
        <v>11</v>
      </c>
      <c r="L22" s="9">
        <v>9</v>
      </c>
      <c r="M22" s="9">
        <v>10</v>
      </c>
      <c r="N22" s="9">
        <v>10</v>
      </c>
      <c r="O22" s="9">
        <v>22</v>
      </c>
      <c r="P22" s="9">
        <v>10.5</v>
      </c>
      <c r="Q22" s="9">
        <f t="shared" si="6"/>
        <v>61.5</v>
      </c>
      <c r="R22" s="9">
        <f t="shared" si="3"/>
        <v>80.015</v>
      </c>
      <c r="S22" s="9">
        <v>10</v>
      </c>
      <c r="T22" s="9">
        <v>87.4</v>
      </c>
      <c r="U22" s="9" t="s">
        <v>29</v>
      </c>
      <c r="V22" s="9"/>
      <c r="W22" s="9"/>
      <c r="X22" s="9" t="s">
        <v>40</v>
      </c>
    </row>
    <row r="23" s="3" customFormat="1" ht="28.5" spans="1:24">
      <c r="A23" s="9" t="s">
        <v>50</v>
      </c>
      <c r="B23" s="9">
        <v>1161020033</v>
      </c>
      <c r="C23" s="9" t="s">
        <v>61</v>
      </c>
      <c r="D23" s="9">
        <v>20</v>
      </c>
      <c r="E23" s="9">
        <v>19</v>
      </c>
      <c r="F23" s="9">
        <v>16</v>
      </c>
      <c r="G23" s="9">
        <v>18</v>
      </c>
      <c r="H23" s="9">
        <v>18</v>
      </c>
      <c r="I23" s="9">
        <f t="shared" si="4"/>
        <v>91</v>
      </c>
      <c r="J23" s="9">
        <v>80.7</v>
      </c>
      <c r="K23" s="9">
        <v>13</v>
      </c>
      <c r="L23" s="9">
        <v>17</v>
      </c>
      <c r="M23" s="9">
        <v>10</v>
      </c>
      <c r="N23" s="9">
        <v>5</v>
      </c>
      <c r="O23" s="9">
        <v>28</v>
      </c>
      <c r="P23" s="9">
        <v>7.5</v>
      </c>
      <c r="Q23" s="9">
        <f t="shared" si="6"/>
        <v>67.5</v>
      </c>
      <c r="R23" s="9">
        <f t="shared" si="3"/>
        <v>80.265</v>
      </c>
      <c r="S23" s="9">
        <v>9</v>
      </c>
      <c r="T23" s="9">
        <v>89.1</v>
      </c>
      <c r="U23" s="9" t="s">
        <v>33</v>
      </c>
      <c r="V23" s="9"/>
      <c r="W23" s="9"/>
      <c r="X23" s="9" t="s">
        <v>62</v>
      </c>
    </row>
    <row r="24" s="2" customFormat="1" spans="1:24">
      <c r="A24" s="9" t="s">
        <v>48</v>
      </c>
      <c r="B24" s="9">
        <v>1161020023</v>
      </c>
      <c r="C24" s="9" t="s">
        <v>63</v>
      </c>
      <c r="D24" s="9">
        <v>19</v>
      </c>
      <c r="E24" s="9">
        <v>18</v>
      </c>
      <c r="F24" s="9">
        <v>16</v>
      </c>
      <c r="G24" s="9">
        <v>16</v>
      </c>
      <c r="H24" s="9">
        <v>16</v>
      </c>
      <c r="I24" s="9">
        <f t="shared" si="4"/>
        <v>85</v>
      </c>
      <c r="J24" s="9">
        <v>78.8</v>
      </c>
      <c r="K24" s="9">
        <v>16</v>
      </c>
      <c r="L24" s="9">
        <v>11</v>
      </c>
      <c r="M24" s="9">
        <v>0</v>
      </c>
      <c r="N24" s="9">
        <v>0</v>
      </c>
      <c r="O24" s="9">
        <v>40</v>
      </c>
      <c r="P24" s="9">
        <v>6</v>
      </c>
      <c r="Q24" s="9">
        <f t="shared" si="6"/>
        <v>57</v>
      </c>
      <c r="R24" s="9">
        <f t="shared" si="3"/>
        <v>76.46</v>
      </c>
      <c r="S24" s="9">
        <v>14</v>
      </c>
      <c r="T24" s="9">
        <v>83</v>
      </c>
      <c r="U24" s="9" t="s">
        <v>29</v>
      </c>
      <c r="V24" s="9"/>
      <c r="W24" s="9"/>
      <c r="X24" s="9" t="s">
        <v>47</v>
      </c>
    </row>
  </sheetData>
  <mergeCells count="16">
    <mergeCell ref="A1:X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吴鹤群</cp:lastModifiedBy>
  <dcterms:created xsi:type="dcterms:W3CDTF">2018-09-30T13:57:00Z</dcterms:created>
  <dcterms:modified xsi:type="dcterms:W3CDTF">2018-10-12T12:51:24Z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